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lburg.sharepoint.com/sites/TB-PRC-IN_-_Duurzame_Vitale_Stad/Gedeelde documenten/Aanbestedingen - lopend en in voorbereiding/23_079D Onderhoud en beheer fonteinen/004 Publicatie/PUB/Bijlage 02 Programma van Eisen/"/>
    </mc:Choice>
  </mc:AlternateContent>
  <xr:revisionPtr revIDLastSave="2" documentId="13_ncr:1_{61C10859-69AA-4297-AD5A-908D8BAB358C}" xr6:coauthVersionLast="47" xr6:coauthVersionMax="47" xr10:uidLastSave="{1F98CE10-3CCF-4C2E-B0B4-3AE8B94D1614}"/>
  <bookViews>
    <workbookView xWindow="-120" yWindow="-120" windowWidth="29040" windowHeight="15720" xr2:uid="{C3D6A1C8-238D-4506-AE03-7E0AD13104FF}"/>
  </bookViews>
  <sheets>
    <sheet name="Cityparkes" sheetId="7" r:id="rId1"/>
    <sheet name="Beljonfonteines" sheetId="6" r:id="rId2"/>
    <sheet name="Whilhelmina parkes" sheetId="8" r:id="rId3"/>
    <sheet name="Westerparkes" sheetId="10" r:id="rId4"/>
    <sheet name="Ypelear 1es" sheetId="11" r:id="rId5"/>
    <sheet name="Ypelear 2es" sheetId="12" r:id="rId6"/>
    <sheet name="Kromhoutparkes" sheetId="14" r:id="rId7"/>
    <sheet name="CS tilburges" sheetId="9" r:id="rId8"/>
    <sheet name="De Heuveles" sheetId="13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2" i="9" l="1"/>
  <c r="O71" i="9"/>
  <c r="O60" i="9"/>
  <c r="O61" i="9"/>
  <c r="O62" i="9"/>
  <c r="O63" i="9"/>
  <c r="O59" i="9"/>
  <c r="O35" i="9"/>
  <c r="P51" i="8"/>
  <c r="P8" i="8"/>
  <c r="O44" i="6"/>
  <c r="O38" i="6"/>
  <c r="O9" i="6"/>
  <c r="O10" i="6"/>
  <c r="O11" i="6"/>
  <c r="O12" i="6"/>
  <c r="O13" i="6"/>
  <c r="O15" i="6"/>
  <c r="O16" i="6"/>
  <c r="O17" i="6"/>
  <c r="O18" i="6"/>
  <c r="O19" i="6"/>
  <c r="O21" i="6"/>
  <c r="O22" i="6"/>
  <c r="O23" i="6"/>
  <c r="O25" i="6"/>
  <c r="O26" i="6"/>
  <c r="O27" i="6"/>
  <c r="O28" i="6"/>
  <c r="O29" i="6"/>
  <c r="O30" i="6"/>
  <c r="O7" i="6"/>
  <c r="N8" i="8" l="1"/>
  <c r="O8" i="8" s="1"/>
  <c r="R8" i="8" l="1"/>
  <c r="M60" i="6"/>
  <c r="N60" i="6" s="1"/>
  <c r="O60" i="6"/>
  <c r="M59" i="6"/>
  <c r="N59" i="6"/>
  <c r="M58" i="6"/>
  <c r="M31" i="6"/>
  <c r="N31" i="6" s="1"/>
  <c r="M7" i="6"/>
  <c r="Q7" i="6" l="1"/>
  <c r="N58" i="6"/>
  <c r="Q58" i="6"/>
  <c r="O59" i="6"/>
  <c r="R59" i="6"/>
  <c r="O58" i="6"/>
  <c r="Q31" i="6"/>
  <c r="O31" i="6"/>
  <c r="N7" i="6"/>
  <c r="M57" i="13"/>
  <c r="N57" i="13" s="1"/>
  <c r="O75" i="9"/>
  <c r="O76" i="9"/>
  <c r="O83" i="9"/>
  <c r="O84" i="9"/>
  <c r="O90" i="9"/>
  <c r="M35" i="9"/>
  <c r="N35" i="9" s="1"/>
  <c r="Z57" i="13" l="1"/>
  <c r="O57" i="13"/>
  <c r="Q35" i="9"/>
  <c r="M111" i="13" l="1"/>
  <c r="N111" i="13" s="1"/>
  <c r="O111" i="13" l="1"/>
  <c r="M86" i="13"/>
  <c r="Z86" i="13" s="1"/>
  <c r="M87" i="13"/>
  <c r="Z87" i="13" s="1"/>
  <c r="M88" i="13"/>
  <c r="U88" i="13" s="1"/>
  <c r="M10" i="13" l="1"/>
  <c r="M11" i="13"/>
  <c r="Z11" i="13" l="1"/>
  <c r="O11" i="13"/>
  <c r="N11" i="13"/>
  <c r="Z10" i="13"/>
  <c r="O10" i="13"/>
  <c r="N10" i="13"/>
  <c r="M72" i="13"/>
  <c r="M73" i="13"/>
  <c r="M25" i="13"/>
  <c r="N25" i="13" s="1"/>
  <c r="M47" i="13"/>
  <c r="M56" i="13"/>
  <c r="N56" i="13" s="1"/>
  <c r="M46" i="13"/>
  <c r="N46" i="13" s="1"/>
  <c r="N73" i="13" l="1"/>
  <c r="Z73" i="13"/>
  <c r="N72" i="13"/>
  <c r="Z72" i="13"/>
  <c r="O47" i="13"/>
  <c r="U47" i="13"/>
  <c r="U46" i="13"/>
  <c r="O73" i="13"/>
  <c r="Z25" i="13"/>
  <c r="O72" i="13"/>
  <c r="O25" i="13"/>
  <c r="N47" i="13"/>
  <c r="O56" i="13"/>
  <c r="O46" i="13"/>
  <c r="M51" i="13" l="1"/>
  <c r="M52" i="13"/>
  <c r="M53" i="13"/>
  <c r="M48" i="13"/>
  <c r="M49" i="13"/>
  <c r="M50" i="13"/>
  <c r="M54" i="13"/>
  <c r="M38" i="13"/>
  <c r="Z38" i="13" s="1"/>
  <c r="N50" i="13" l="1"/>
  <c r="Z50" i="13"/>
  <c r="N49" i="13"/>
  <c r="Z49" i="13"/>
  <c r="O52" i="13"/>
  <c r="Z52" i="13"/>
  <c r="N54" i="13"/>
  <c r="U54" i="13"/>
  <c r="O48" i="13"/>
  <c r="Z48" i="13"/>
  <c r="N53" i="13"/>
  <c r="Z53" i="13"/>
  <c r="O51" i="13"/>
  <c r="Z51" i="13"/>
  <c r="N52" i="13"/>
  <c r="N51" i="13"/>
  <c r="O53" i="13"/>
  <c r="O54" i="13"/>
  <c r="N48" i="13"/>
  <c r="O50" i="13"/>
  <c r="O49" i="13"/>
  <c r="M19" i="13"/>
  <c r="N19" i="13" l="1"/>
  <c r="Z19" i="13"/>
  <c r="O19" i="13"/>
  <c r="M17" i="13" l="1"/>
  <c r="M18" i="13"/>
  <c r="U18" i="13" s="1"/>
  <c r="M20" i="13"/>
  <c r="U20" i="13" s="1"/>
  <c r="M21" i="13"/>
  <c r="U21" i="13" s="1"/>
  <c r="M22" i="13"/>
  <c r="U22" i="13" s="1"/>
  <c r="M23" i="13"/>
  <c r="Z23" i="13" s="1"/>
  <c r="M24" i="13"/>
  <c r="Z24" i="13" s="1"/>
  <c r="M26" i="13"/>
  <c r="M32" i="13"/>
  <c r="M33" i="13"/>
  <c r="Z33" i="13" s="1"/>
  <c r="M34" i="13"/>
  <c r="U34" i="13" s="1"/>
  <c r="M43" i="13"/>
  <c r="Z43" i="13" s="1"/>
  <c r="M44" i="13"/>
  <c r="Z44" i="13" s="1"/>
  <c r="M59" i="13"/>
  <c r="M61" i="13"/>
  <c r="Z61" i="13" s="1"/>
  <c r="M9" i="13"/>
  <c r="Z9" i="13" s="1"/>
  <c r="M12" i="13"/>
  <c r="K13" i="13"/>
  <c r="M13" i="13" s="1"/>
  <c r="K14" i="13"/>
  <c r="M14" i="13" s="1"/>
  <c r="M15" i="13"/>
  <c r="M16" i="13"/>
  <c r="M28" i="13"/>
  <c r="M29" i="13"/>
  <c r="M30" i="13"/>
  <c r="Z30" i="13" s="1"/>
  <c r="M31" i="13"/>
  <c r="M35" i="13"/>
  <c r="Z35" i="13" s="1"/>
  <c r="M36" i="13"/>
  <c r="Z36" i="13" s="1"/>
  <c r="M37" i="13"/>
  <c r="Z37" i="13" s="1"/>
  <c r="M39" i="13"/>
  <c r="Z39" i="13" s="1"/>
  <c r="M40" i="13"/>
  <c r="Z40" i="13" s="1"/>
  <c r="M41" i="13"/>
  <c r="Z41" i="13" s="1"/>
  <c r="M42" i="13"/>
  <c r="Z42" i="13" s="1"/>
  <c r="M45" i="13"/>
  <c r="Z45" i="13" s="1"/>
  <c r="M55" i="13"/>
  <c r="M63" i="13"/>
  <c r="M64" i="13"/>
  <c r="Z64" i="13" s="1"/>
  <c r="M66" i="13"/>
  <c r="Z66" i="13" s="1"/>
  <c r="M67" i="13"/>
  <c r="Z67" i="13" s="1"/>
  <c r="M68" i="13"/>
  <c r="M69" i="13"/>
  <c r="Z69" i="13" s="1"/>
  <c r="M70" i="13"/>
  <c r="Z70" i="13" s="1"/>
  <c r="M71" i="13"/>
  <c r="Z71" i="13" s="1"/>
  <c r="M76" i="13"/>
  <c r="U76" i="13" s="1"/>
  <c r="M77" i="13"/>
  <c r="U77" i="13" s="1"/>
  <c r="M78" i="13"/>
  <c r="U78" i="13" s="1"/>
  <c r="M79" i="13"/>
  <c r="Z79" i="13" s="1"/>
  <c r="M80" i="13"/>
  <c r="Z80" i="13" s="1"/>
  <c r="M81" i="13"/>
  <c r="Z81" i="13" s="1"/>
  <c r="M82" i="13"/>
  <c r="Z82" i="13" s="1"/>
  <c r="M83" i="13"/>
  <c r="Z83" i="13" s="1"/>
  <c r="M84" i="13"/>
  <c r="Z84" i="13" s="1"/>
  <c r="M85" i="13"/>
  <c r="Z85" i="13" s="1"/>
  <c r="M93" i="13"/>
  <c r="Z93" i="13" s="1"/>
  <c r="M94" i="13"/>
  <c r="M95" i="13"/>
  <c r="M96" i="13"/>
  <c r="M97" i="13"/>
  <c r="M98" i="13"/>
  <c r="U98" i="13" s="1"/>
  <c r="M99" i="13"/>
  <c r="U99" i="13" s="1"/>
  <c r="M100" i="13"/>
  <c r="Z100" i="13" s="1"/>
  <c r="M101" i="13"/>
  <c r="Z101" i="13" s="1"/>
  <c r="M102" i="13"/>
  <c r="Z102" i="13" s="1"/>
  <c r="M104" i="13"/>
  <c r="Z104" i="13" s="1"/>
  <c r="M105" i="13"/>
  <c r="Z105" i="13" s="1"/>
  <c r="M106" i="13"/>
  <c r="U106" i="13" s="1"/>
  <c r="M107" i="13"/>
  <c r="Z107" i="13" s="1"/>
  <c r="M108" i="13"/>
  <c r="Z108" i="13" s="1"/>
  <c r="M109" i="13"/>
  <c r="Z109" i="13" s="1"/>
  <c r="M110" i="13"/>
  <c r="U110" i="13" s="1"/>
  <c r="M113" i="13"/>
  <c r="M114" i="13"/>
  <c r="M116" i="13"/>
  <c r="M117" i="13"/>
  <c r="M118" i="13"/>
  <c r="M119" i="13"/>
  <c r="S119" i="13" s="1"/>
  <c r="M120" i="13"/>
  <c r="M121" i="13"/>
  <c r="S121" i="13" s="1"/>
  <c r="M122" i="13"/>
  <c r="M8" i="13"/>
  <c r="O41" i="13" l="1"/>
  <c r="N41" i="13"/>
  <c r="O26" i="13"/>
  <c r="N26" i="13"/>
  <c r="U119" i="13"/>
  <c r="V122" i="13"/>
  <c r="Y121" i="13"/>
  <c r="Q121" i="13"/>
  <c r="V119" i="13"/>
  <c r="U122" i="13"/>
  <c r="T119" i="13"/>
  <c r="W122" i="13"/>
  <c r="R121" i="13"/>
  <c r="X121" i="13"/>
  <c r="W119" i="13"/>
  <c r="T122" i="13"/>
  <c r="W121" i="13"/>
  <c r="Q119" i="13"/>
  <c r="X119" i="13"/>
  <c r="S122" i="13"/>
  <c r="V121" i="13"/>
  <c r="Y119" i="13"/>
  <c r="R122" i="13"/>
  <c r="U121" i="13"/>
  <c r="R119" i="13"/>
  <c r="Y122" i="13"/>
  <c r="Q122" i="13"/>
  <c r="T121" i="13"/>
  <c r="X122" i="13"/>
  <c r="O121" i="13"/>
  <c r="N121" i="13"/>
  <c r="N122" i="13"/>
  <c r="O122" i="13"/>
  <c r="O119" i="13"/>
  <c r="N119" i="13"/>
  <c r="R33" i="14"/>
  <c r="M100" i="9"/>
  <c r="O100" i="9" s="1"/>
  <c r="M98" i="9"/>
  <c r="O98" i="9" s="1"/>
  <c r="M63" i="10"/>
  <c r="Q63" i="10" s="1"/>
  <c r="T100" i="9" l="1"/>
  <c r="AA100" i="9"/>
  <c r="AA122" i="13"/>
  <c r="Z122" i="13"/>
  <c r="AA119" i="13"/>
  <c r="Z119" i="13"/>
  <c r="AA121" i="13"/>
  <c r="Z121" i="13"/>
  <c r="Y100" i="9"/>
  <c r="U100" i="9"/>
  <c r="N100" i="9"/>
  <c r="Z100" i="9" s="1"/>
  <c r="AA98" i="9"/>
  <c r="AA103" i="9" s="1"/>
  <c r="N98" i="9"/>
  <c r="M62" i="10"/>
  <c r="Q62" i="10" s="1"/>
  <c r="Q69" i="10" s="1"/>
  <c r="O63" i="10"/>
  <c r="N63" i="10"/>
  <c r="M115" i="13"/>
  <c r="M92" i="13"/>
  <c r="Z92" i="13" s="1"/>
  <c r="M91" i="13"/>
  <c r="Z91" i="13" s="1"/>
  <c r="M90" i="13"/>
  <c r="Z90" i="13" s="1"/>
  <c r="M35" i="12"/>
  <c r="Q35" i="12" s="1"/>
  <c r="M36" i="12"/>
  <c r="Q36" i="12" s="1"/>
  <c r="M27" i="12"/>
  <c r="M24" i="12"/>
  <c r="M23" i="12"/>
  <c r="M21" i="12"/>
  <c r="M20" i="12"/>
  <c r="R20" i="12" s="1"/>
  <c r="M19" i="12"/>
  <c r="R19" i="12" s="1"/>
  <c r="M18" i="12"/>
  <c r="M17" i="12"/>
  <c r="R17" i="12" s="1"/>
  <c r="M16" i="12"/>
  <c r="R16" i="12" s="1"/>
  <c r="M15" i="12"/>
  <c r="M13" i="12"/>
  <c r="M9" i="12"/>
  <c r="M8" i="12"/>
  <c r="M45" i="6"/>
  <c r="M39" i="6"/>
  <c r="R39" i="6" s="1"/>
  <c r="M28" i="11"/>
  <c r="M9" i="11"/>
  <c r="N7" i="8"/>
  <c r="V7" i="8" s="1"/>
  <c r="N11" i="8"/>
  <c r="V11" i="8" s="1"/>
  <c r="N22" i="8"/>
  <c r="N35" i="8"/>
  <c r="V35" i="8" s="1"/>
  <c r="N28" i="8"/>
  <c r="V28" i="8" s="1"/>
  <c r="M36" i="7"/>
  <c r="M9" i="7"/>
  <c r="S9" i="7" s="1"/>
  <c r="M29" i="7"/>
  <c r="Z98" i="9" l="1"/>
  <c r="Q98" i="9"/>
  <c r="Z103" i="9"/>
  <c r="AA124" i="13"/>
  <c r="V98" i="9"/>
  <c r="S98" i="9"/>
  <c r="W98" i="9"/>
  <c r="R98" i="9"/>
  <c r="X98" i="9"/>
  <c r="W100" i="9"/>
  <c r="V100" i="9"/>
  <c r="X100" i="9"/>
  <c r="O18" i="12"/>
  <c r="R18" i="12"/>
  <c r="O24" i="12"/>
  <c r="R24" i="12"/>
  <c r="O27" i="12"/>
  <c r="R27" i="12"/>
  <c r="O21" i="12"/>
  <c r="R21" i="12"/>
  <c r="O15" i="12"/>
  <c r="R15" i="12"/>
  <c r="N28" i="11"/>
  <c r="R28" i="11"/>
  <c r="O62" i="10"/>
  <c r="O22" i="8"/>
  <c r="V22" i="8"/>
  <c r="M23" i="6"/>
  <c r="M27" i="6"/>
  <c r="O45" i="6"/>
  <c r="S45" i="6"/>
  <c r="O29" i="7"/>
  <c r="S29" i="7"/>
  <c r="N36" i="7"/>
  <c r="R36" i="7"/>
  <c r="R43" i="7" s="1"/>
  <c r="S36" i="7"/>
  <c r="T98" i="9"/>
  <c r="T103" i="9" s="1"/>
  <c r="U98" i="9"/>
  <c r="U103" i="9" s="1"/>
  <c r="Y98" i="9"/>
  <c r="R100" i="9"/>
  <c r="Q100" i="9"/>
  <c r="S100" i="9"/>
  <c r="M34" i="12"/>
  <c r="Q34" i="12" s="1"/>
  <c r="N62" i="10"/>
  <c r="N93" i="13"/>
  <c r="O93" i="13"/>
  <c r="M14" i="12"/>
  <c r="O36" i="12"/>
  <c r="N36" i="12"/>
  <c r="N35" i="12"/>
  <c r="O35" i="12"/>
  <c r="N27" i="12"/>
  <c r="M22" i="12"/>
  <c r="M25" i="12"/>
  <c r="N23" i="12"/>
  <c r="N19" i="12"/>
  <c r="O19" i="12"/>
  <c r="O20" i="12"/>
  <c r="N20" i="12"/>
  <c r="N24" i="12"/>
  <c r="N21" i="12"/>
  <c r="O16" i="12"/>
  <c r="N16" i="12"/>
  <c r="O17" i="12"/>
  <c r="N17" i="12"/>
  <c r="N13" i="12"/>
  <c r="N18" i="12"/>
  <c r="N15" i="12"/>
  <c r="N8" i="12"/>
  <c r="N9" i="12"/>
  <c r="N45" i="6"/>
  <c r="O39" i="6"/>
  <c r="N39" i="6"/>
  <c r="O28" i="11"/>
  <c r="N9" i="11"/>
  <c r="O7" i="8"/>
  <c r="P7" i="8"/>
  <c r="O11" i="8"/>
  <c r="P11" i="8"/>
  <c r="P22" i="8"/>
  <c r="O35" i="8"/>
  <c r="P35" i="8"/>
  <c r="O28" i="8"/>
  <c r="P28" i="8"/>
  <c r="N29" i="7"/>
  <c r="O36" i="7"/>
  <c r="N9" i="7"/>
  <c r="O9" i="7"/>
  <c r="M54" i="10"/>
  <c r="R54" i="10" s="1"/>
  <c r="M46" i="10"/>
  <c r="R46" i="10" s="1"/>
  <c r="M10" i="14"/>
  <c r="Q27" i="6" l="1"/>
  <c r="Q23" i="6"/>
  <c r="R103" i="9"/>
  <c r="N27" i="6"/>
  <c r="N23" i="6"/>
  <c r="V103" i="9"/>
  <c r="N22" i="12"/>
  <c r="R22" i="12"/>
  <c r="N25" i="12"/>
  <c r="R25" i="12"/>
  <c r="O34" i="12"/>
  <c r="N34" i="12"/>
  <c r="N14" i="12"/>
  <c r="R14" i="12"/>
  <c r="O22" i="12"/>
  <c r="O25" i="12"/>
  <c r="O14" i="12"/>
  <c r="R13" i="12"/>
  <c r="N54" i="10"/>
  <c r="O54" i="10"/>
  <c r="N46" i="10"/>
  <c r="O46" i="10"/>
  <c r="N10" i="14"/>
  <c r="O10" i="14"/>
  <c r="M60" i="9"/>
  <c r="M61" i="9"/>
  <c r="M62" i="9"/>
  <c r="M63" i="9"/>
  <c r="M64" i="9"/>
  <c r="M65" i="9"/>
  <c r="M66" i="9"/>
  <c r="M67" i="9"/>
  <c r="M26" i="11"/>
  <c r="R26" i="11" s="1"/>
  <c r="M60" i="13"/>
  <c r="Z60" i="13" s="1"/>
  <c r="M65" i="13"/>
  <c r="Z65" i="13" s="1"/>
  <c r="M62" i="13"/>
  <c r="Z62" i="13" s="1"/>
  <c r="Q62" i="9" l="1"/>
  <c r="Q63" i="9"/>
  <c r="Q64" i="9"/>
  <c r="O64" i="9"/>
  <c r="Q67" i="9"/>
  <c r="O67" i="9"/>
  <c r="Q66" i="9"/>
  <c r="O66" i="9"/>
  <c r="Q65" i="9"/>
  <c r="O65" i="9"/>
  <c r="Q61" i="9"/>
  <c r="Q60" i="9"/>
  <c r="R38" i="12"/>
  <c r="Z124" i="13"/>
  <c r="Q38" i="12"/>
  <c r="O26" i="11"/>
  <c r="N26" i="11"/>
  <c r="N65" i="9"/>
  <c r="N62" i="9"/>
  <c r="N60" i="9"/>
  <c r="N63" i="9"/>
  <c r="N66" i="9"/>
  <c r="N61" i="9"/>
  <c r="N64" i="9"/>
  <c r="N67" i="9"/>
  <c r="M37" i="10"/>
  <c r="R37" i="10" s="1"/>
  <c r="M28" i="10"/>
  <c r="R28" i="10" s="1"/>
  <c r="M29" i="10"/>
  <c r="R29" i="10" s="1"/>
  <c r="M30" i="10"/>
  <c r="R30" i="10" s="1"/>
  <c r="M31" i="10"/>
  <c r="R31" i="10" s="1"/>
  <c r="M32" i="10"/>
  <c r="R32" i="10" s="1"/>
  <c r="M33" i="10"/>
  <c r="R33" i="10" s="1"/>
  <c r="M34" i="10"/>
  <c r="R34" i="10" s="1"/>
  <c r="M35" i="10"/>
  <c r="R35" i="10" s="1"/>
  <c r="M24" i="10"/>
  <c r="M9" i="10"/>
  <c r="S9" i="10" s="1"/>
  <c r="M10" i="6"/>
  <c r="M11" i="6"/>
  <c r="M42" i="10"/>
  <c r="R42" i="10" s="1"/>
  <c r="M43" i="10"/>
  <c r="M44" i="10"/>
  <c r="R44" i="10" s="1"/>
  <c r="N39" i="8"/>
  <c r="N42" i="8"/>
  <c r="V42" i="8" s="1"/>
  <c r="N47" i="8"/>
  <c r="N48" i="8"/>
  <c r="V48" i="8" s="1"/>
  <c r="N49" i="8"/>
  <c r="N51" i="8"/>
  <c r="R51" i="8" s="1"/>
  <c r="M40" i="7"/>
  <c r="S40" i="7" s="1"/>
  <c r="M41" i="7"/>
  <c r="S41" i="7" s="1"/>
  <c r="M35" i="6"/>
  <c r="M36" i="6"/>
  <c r="S36" i="6" s="1"/>
  <c r="M37" i="6"/>
  <c r="N37" i="6" s="1"/>
  <c r="M38" i="6"/>
  <c r="Q38" i="6" s="1"/>
  <c r="M41" i="6"/>
  <c r="S41" i="6" s="1"/>
  <c r="M42" i="6"/>
  <c r="M43" i="6"/>
  <c r="S43" i="6" s="1"/>
  <c r="M44" i="6"/>
  <c r="Q44" i="6" s="1"/>
  <c r="M48" i="6"/>
  <c r="Q48" i="6" s="1"/>
  <c r="M49" i="6"/>
  <c r="Q49" i="6" s="1"/>
  <c r="M54" i="6"/>
  <c r="M55" i="6"/>
  <c r="R55" i="6" s="1"/>
  <c r="M56" i="6"/>
  <c r="M57" i="6"/>
  <c r="R57" i="6" s="1"/>
  <c r="M30" i="6"/>
  <c r="M22" i="6"/>
  <c r="M17" i="6"/>
  <c r="M9" i="6"/>
  <c r="M35" i="7"/>
  <c r="S35" i="7" s="1"/>
  <c r="M34" i="7"/>
  <c r="S34" i="7" s="1"/>
  <c r="M30" i="7"/>
  <c r="S30" i="7" s="1"/>
  <c r="M28" i="7"/>
  <c r="S28" i="7" s="1"/>
  <c r="M27" i="7"/>
  <c r="S27" i="7" s="1"/>
  <c r="M25" i="7"/>
  <c r="O25" i="7" s="1"/>
  <c r="M24" i="7"/>
  <c r="M23" i="7"/>
  <c r="S23" i="7" s="1"/>
  <c r="M22" i="7"/>
  <c r="M21" i="7"/>
  <c r="S21" i="7" s="1"/>
  <c r="M20" i="7"/>
  <c r="M19" i="7"/>
  <c r="S19" i="7" s="1"/>
  <c r="M18" i="7"/>
  <c r="M17" i="7"/>
  <c r="S17" i="7" s="1"/>
  <c r="M16" i="7"/>
  <c r="M14" i="7"/>
  <c r="S14" i="7" s="1"/>
  <c r="M13" i="7"/>
  <c r="M8" i="7"/>
  <c r="N38" i="8"/>
  <c r="V38" i="8" s="1"/>
  <c r="N37" i="8"/>
  <c r="N36" i="8"/>
  <c r="V36" i="8" s="1"/>
  <c r="N32" i="8"/>
  <c r="V32" i="8" s="1"/>
  <c r="N31" i="8"/>
  <c r="N30" i="8"/>
  <c r="V30" i="8" s="1"/>
  <c r="N29" i="8"/>
  <c r="W29" i="8" s="1"/>
  <c r="N25" i="8"/>
  <c r="V25" i="8" s="1"/>
  <c r="N24" i="8"/>
  <c r="V24" i="8" s="1"/>
  <c r="N23" i="8"/>
  <c r="V23" i="8" s="1"/>
  <c r="N21" i="8"/>
  <c r="V21" i="8" s="1"/>
  <c r="N20" i="8"/>
  <c r="V20" i="8" s="1"/>
  <c r="N19" i="8"/>
  <c r="V19" i="8" s="1"/>
  <c r="N18" i="8"/>
  <c r="V18" i="8" s="1"/>
  <c r="N17" i="8"/>
  <c r="V17" i="8" s="1"/>
  <c r="N16" i="8"/>
  <c r="V16" i="8" s="1"/>
  <c r="N15" i="8"/>
  <c r="V15" i="8" s="1"/>
  <c r="N14" i="8"/>
  <c r="V14" i="8" s="1"/>
  <c r="N13" i="8"/>
  <c r="V13" i="8" s="1"/>
  <c r="N12" i="8"/>
  <c r="V12" i="8" s="1"/>
  <c r="M40" i="10"/>
  <c r="O40" i="10" s="1"/>
  <c r="M39" i="10"/>
  <c r="M38" i="10"/>
  <c r="M27" i="10"/>
  <c r="M26" i="10"/>
  <c r="R26" i="10" s="1"/>
  <c r="M25" i="10"/>
  <c r="R25" i="10" s="1"/>
  <c r="M22" i="10"/>
  <c r="S22" i="10" s="1"/>
  <c r="M21" i="10"/>
  <c r="M20" i="10"/>
  <c r="S20" i="10" s="1"/>
  <c r="M19" i="10"/>
  <c r="S19" i="10" s="1"/>
  <c r="M18" i="10"/>
  <c r="S18" i="10" s="1"/>
  <c r="M17" i="10"/>
  <c r="S17" i="10" s="1"/>
  <c r="M16" i="10"/>
  <c r="M13" i="10"/>
  <c r="S13" i="10" s="1"/>
  <c r="M12" i="10"/>
  <c r="S12" i="10" s="1"/>
  <c r="M8" i="10"/>
  <c r="M38" i="11"/>
  <c r="Q38" i="11" s="1"/>
  <c r="M37" i="11"/>
  <c r="Q37" i="11" s="1"/>
  <c r="M36" i="11"/>
  <c r="Q36" i="11" s="1"/>
  <c r="M25" i="11"/>
  <c r="M24" i="11"/>
  <c r="M23" i="11"/>
  <c r="R23" i="11" s="1"/>
  <c r="M22" i="11"/>
  <c r="R22" i="11" s="1"/>
  <c r="M21" i="11"/>
  <c r="M20" i="11"/>
  <c r="R20" i="11" s="1"/>
  <c r="M19" i="11"/>
  <c r="M18" i="11"/>
  <c r="R18" i="11" s="1"/>
  <c r="M17" i="11"/>
  <c r="R17" i="11" s="1"/>
  <c r="M16" i="11"/>
  <c r="R16" i="11" s="1"/>
  <c r="M15" i="11"/>
  <c r="R15" i="11" s="1"/>
  <c r="M14" i="11"/>
  <c r="R14" i="11" s="1"/>
  <c r="M13" i="11"/>
  <c r="M8" i="11"/>
  <c r="M37" i="14"/>
  <c r="M36" i="14"/>
  <c r="M35" i="14"/>
  <c r="M34" i="14"/>
  <c r="M31" i="14"/>
  <c r="M30" i="14"/>
  <c r="R30" i="14" s="1"/>
  <c r="M29" i="14"/>
  <c r="R29" i="14" s="1"/>
  <c r="M28" i="14"/>
  <c r="M26" i="14"/>
  <c r="M25" i="14"/>
  <c r="M24" i="14"/>
  <c r="M23" i="14"/>
  <c r="R23" i="14" s="1"/>
  <c r="M22" i="14"/>
  <c r="M21" i="14"/>
  <c r="R21" i="14" s="1"/>
  <c r="M20" i="14"/>
  <c r="M19" i="14"/>
  <c r="R19" i="14" s="1"/>
  <c r="M18" i="14"/>
  <c r="M17" i="14"/>
  <c r="R17" i="14" s="1"/>
  <c r="M16" i="14"/>
  <c r="M15" i="14"/>
  <c r="R15" i="14" s="1"/>
  <c r="M14" i="14"/>
  <c r="R14" i="14" s="1"/>
  <c r="M13" i="14"/>
  <c r="M12" i="14"/>
  <c r="M8" i="14"/>
  <c r="Q11" i="6" l="1"/>
  <c r="Q9" i="6"/>
  <c r="Q17" i="6"/>
  <c r="Q30" i="6"/>
  <c r="Q40" i="11"/>
  <c r="O16" i="14"/>
  <c r="R16" i="14"/>
  <c r="Q25" i="14"/>
  <c r="Q36" i="14"/>
  <c r="N35" i="14"/>
  <c r="Q35" i="14"/>
  <c r="N37" i="14"/>
  <c r="Q37" i="14"/>
  <c r="O24" i="14"/>
  <c r="R24" i="14"/>
  <c r="O28" i="14"/>
  <c r="Q28" i="14"/>
  <c r="O20" i="14"/>
  <c r="R20" i="14"/>
  <c r="N18" i="14"/>
  <c r="R18" i="14"/>
  <c r="N13" i="14"/>
  <c r="R13" i="14"/>
  <c r="N22" i="14"/>
  <c r="R22" i="14"/>
  <c r="N31" i="14"/>
  <c r="R31" i="14"/>
  <c r="N26" i="14"/>
  <c r="R26" i="14"/>
  <c r="Q34" i="14"/>
  <c r="N25" i="11"/>
  <c r="R25" i="11"/>
  <c r="O19" i="11"/>
  <c r="R19" i="11"/>
  <c r="N37" i="11"/>
  <c r="N38" i="11"/>
  <c r="O21" i="11"/>
  <c r="R21" i="11"/>
  <c r="O27" i="10"/>
  <c r="R27" i="10"/>
  <c r="O38" i="10"/>
  <c r="R38" i="10"/>
  <c r="O12" i="10"/>
  <c r="N43" i="10"/>
  <c r="R43" i="10"/>
  <c r="O16" i="10"/>
  <c r="S16" i="10"/>
  <c r="O39" i="10"/>
  <c r="R39" i="10"/>
  <c r="N24" i="10"/>
  <c r="R24" i="10"/>
  <c r="O8" i="10"/>
  <c r="S8" i="10"/>
  <c r="O21" i="10"/>
  <c r="S21" i="10"/>
  <c r="O51" i="8"/>
  <c r="O49" i="8"/>
  <c r="V49" i="8"/>
  <c r="O47" i="8"/>
  <c r="V47" i="8"/>
  <c r="V29" i="8"/>
  <c r="U29" i="8"/>
  <c r="T29" i="8"/>
  <c r="S29" i="8"/>
  <c r="R29" i="8"/>
  <c r="O39" i="8"/>
  <c r="V39" i="8"/>
  <c r="M18" i="6"/>
  <c r="M13" i="6"/>
  <c r="M25" i="6"/>
  <c r="M19" i="6"/>
  <c r="M15" i="6"/>
  <c r="M12" i="6"/>
  <c r="M26" i="6"/>
  <c r="M16" i="6"/>
  <c r="M28" i="6"/>
  <c r="M21" i="6"/>
  <c r="M29" i="6"/>
  <c r="N22" i="6"/>
  <c r="Q22" i="6"/>
  <c r="N35" i="6"/>
  <c r="R35" i="6"/>
  <c r="N56" i="6"/>
  <c r="S56" i="6"/>
  <c r="N44" i="6"/>
  <c r="N10" i="6"/>
  <c r="Q10" i="6"/>
  <c r="N54" i="6"/>
  <c r="S54" i="6"/>
  <c r="N42" i="6"/>
  <c r="S42" i="6"/>
  <c r="N49" i="6"/>
  <c r="O8" i="7"/>
  <c r="S8" i="7"/>
  <c r="N18" i="7"/>
  <c r="S18" i="7"/>
  <c r="N13" i="7"/>
  <c r="S13" i="7"/>
  <c r="N22" i="7"/>
  <c r="S22" i="7"/>
  <c r="O20" i="7"/>
  <c r="S20" i="7"/>
  <c r="O16" i="7"/>
  <c r="S16" i="7"/>
  <c r="O24" i="7"/>
  <c r="S24" i="7"/>
  <c r="Q25" i="7"/>
  <c r="Q43" i="7" s="1"/>
  <c r="O14" i="14"/>
  <c r="N14" i="14"/>
  <c r="N8" i="14"/>
  <c r="O8" i="14"/>
  <c r="N14" i="7"/>
  <c r="O14" i="7"/>
  <c r="N16" i="7"/>
  <c r="O27" i="7"/>
  <c r="N27" i="7"/>
  <c r="O36" i="11"/>
  <c r="N36" i="11"/>
  <c r="O23" i="11"/>
  <c r="N23" i="11"/>
  <c r="O17" i="11"/>
  <c r="N17" i="11"/>
  <c r="O15" i="11"/>
  <c r="N15" i="11"/>
  <c r="N14" i="11"/>
  <c r="O14" i="11"/>
  <c r="N13" i="11"/>
  <c r="N12" i="10"/>
  <c r="P13" i="8"/>
  <c r="O13" i="8"/>
  <c r="N17" i="6"/>
  <c r="N11" i="6"/>
  <c r="O37" i="14"/>
  <c r="N29" i="14"/>
  <c r="O29" i="14"/>
  <c r="N16" i="14"/>
  <c r="N28" i="14"/>
  <c r="N12" i="14"/>
  <c r="O12" i="14"/>
  <c r="O35" i="14"/>
  <c r="O31" i="14"/>
  <c r="O26" i="14"/>
  <c r="N24" i="14"/>
  <c r="O22" i="14"/>
  <c r="N20" i="14"/>
  <c r="O18" i="14"/>
  <c r="O13" i="14"/>
  <c r="O25" i="11"/>
  <c r="N21" i="11"/>
  <c r="N19" i="11"/>
  <c r="O17" i="10"/>
  <c r="N17" i="10"/>
  <c r="O26" i="10"/>
  <c r="N26" i="10"/>
  <c r="O20" i="10"/>
  <c r="N20" i="10"/>
  <c r="N31" i="10"/>
  <c r="O31" i="10"/>
  <c r="N33" i="10"/>
  <c r="O33" i="10"/>
  <c r="N29" i="10"/>
  <c r="O29" i="10"/>
  <c r="N18" i="10"/>
  <c r="O18" i="10"/>
  <c r="O19" i="10"/>
  <c r="N19" i="10"/>
  <c r="O22" i="10"/>
  <c r="N22" i="10"/>
  <c r="N25" i="10"/>
  <c r="O25" i="10"/>
  <c r="N35" i="10"/>
  <c r="O35" i="10"/>
  <c r="N8" i="10"/>
  <c r="N16" i="10"/>
  <c r="N27" i="10"/>
  <c r="N21" i="10"/>
  <c r="N37" i="10"/>
  <c r="O37" i="10"/>
  <c r="N34" i="10"/>
  <c r="O34" i="10"/>
  <c r="N30" i="10"/>
  <c r="O30" i="10"/>
  <c r="N32" i="10"/>
  <c r="O32" i="10"/>
  <c r="N28" i="10"/>
  <c r="O28" i="10"/>
  <c r="O24" i="10"/>
  <c r="O13" i="10"/>
  <c r="N13" i="10"/>
  <c r="N9" i="10"/>
  <c r="O9" i="10"/>
  <c r="O44" i="10"/>
  <c r="N44" i="10"/>
  <c r="O42" i="10"/>
  <c r="N42" i="10"/>
  <c r="O43" i="10"/>
  <c r="P48" i="8"/>
  <c r="O48" i="8"/>
  <c r="P42" i="8"/>
  <c r="O42" i="8"/>
  <c r="P49" i="8"/>
  <c r="P47" i="8"/>
  <c r="P39" i="8"/>
  <c r="N41" i="7"/>
  <c r="O41" i="7"/>
  <c r="N40" i="7"/>
  <c r="O40" i="7"/>
  <c r="O48" i="6"/>
  <c r="N48" i="6"/>
  <c r="N57" i="6"/>
  <c r="O57" i="6"/>
  <c r="N38" i="6"/>
  <c r="O41" i="6"/>
  <c r="N41" i="6"/>
  <c r="O55" i="6"/>
  <c r="N55" i="6"/>
  <c r="O43" i="6"/>
  <c r="N43" i="6"/>
  <c r="O36" i="6"/>
  <c r="N36" i="6"/>
  <c r="O56" i="6"/>
  <c r="O54" i="6"/>
  <c r="O49" i="6"/>
  <c r="O42" i="6"/>
  <c r="O37" i="6"/>
  <c r="O35" i="6"/>
  <c r="N9" i="6"/>
  <c r="N30" i="6"/>
  <c r="N25" i="7"/>
  <c r="O21" i="7"/>
  <c r="N21" i="7"/>
  <c r="O34" i="7"/>
  <c r="N34" i="7"/>
  <c r="O19" i="7"/>
  <c r="N19" i="7"/>
  <c r="O35" i="7"/>
  <c r="N35" i="7"/>
  <c r="O17" i="7"/>
  <c r="N17" i="7"/>
  <c r="O23" i="7"/>
  <c r="N23" i="7"/>
  <c r="O28" i="7"/>
  <c r="N28" i="7"/>
  <c r="N8" i="7"/>
  <c r="O30" i="7"/>
  <c r="N30" i="7"/>
  <c r="N20" i="7"/>
  <c r="N24" i="7"/>
  <c r="O13" i="7"/>
  <c r="O18" i="7"/>
  <c r="O22" i="7"/>
  <c r="O31" i="8"/>
  <c r="P31" i="8"/>
  <c r="P14" i="8"/>
  <c r="O14" i="8"/>
  <c r="P23" i="8"/>
  <c r="O23" i="8"/>
  <c r="P32" i="8"/>
  <c r="O32" i="8"/>
  <c r="P20" i="8"/>
  <c r="O20" i="8"/>
  <c r="O15" i="8"/>
  <c r="P15" i="8"/>
  <c r="P24" i="8"/>
  <c r="O24" i="8"/>
  <c r="P16" i="8"/>
  <c r="O16" i="8"/>
  <c r="P25" i="8"/>
  <c r="O25" i="8"/>
  <c r="P21" i="8"/>
  <c r="O21" i="8"/>
  <c r="O36" i="8"/>
  <c r="P36" i="8"/>
  <c r="O17" i="8"/>
  <c r="P17" i="8"/>
  <c r="O12" i="8"/>
  <c r="P12" i="8"/>
  <c r="P18" i="8"/>
  <c r="O18" i="8"/>
  <c r="P37" i="8"/>
  <c r="O37" i="8"/>
  <c r="P30" i="8"/>
  <c r="O30" i="8"/>
  <c r="P19" i="8"/>
  <c r="O19" i="8"/>
  <c r="O29" i="8"/>
  <c r="P29" i="8"/>
  <c r="P38" i="8"/>
  <c r="O38" i="8"/>
  <c r="N39" i="10"/>
  <c r="N38" i="10"/>
  <c r="N40" i="10"/>
  <c r="O22" i="11"/>
  <c r="N22" i="11"/>
  <c r="O38" i="11"/>
  <c r="O16" i="11"/>
  <c r="N16" i="11"/>
  <c r="O20" i="11"/>
  <c r="N20" i="11"/>
  <c r="N24" i="11"/>
  <c r="O18" i="11"/>
  <c r="N18" i="11"/>
  <c r="N8" i="11"/>
  <c r="O37" i="11"/>
  <c r="O15" i="14"/>
  <c r="N15" i="14"/>
  <c r="O25" i="14"/>
  <c r="N25" i="14"/>
  <c r="O19" i="14"/>
  <c r="N19" i="14"/>
  <c r="N23" i="14"/>
  <c r="O23" i="14"/>
  <c r="O30" i="14"/>
  <c r="N30" i="14"/>
  <c r="O34" i="14"/>
  <c r="N34" i="14"/>
  <c r="N17" i="14"/>
  <c r="O17" i="14"/>
  <c r="O21" i="14"/>
  <c r="N21" i="14"/>
  <c r="O36" i="14"/>
  <c r="N36" i="14"/>
  <c r="M103" i="13"/>
  <c r="U103" i="13" s="1"/>
  <c r="M101" i="9"/>
  <c r="N101" i="9" s="1"/>
  <c r="M99" i="9"/>
  <c r="M9" i="9"/>
  <c r="O9" i="9" s="1"/>
  <c r="M11" i="9"/>
  <c r="O11" i="9" s="1"/>
  <c r="M13" i="9"/>
  <c r="O13" i="9" s="1"/>
  <c r="M14" i="9"/>
  <c r="O14" i="9" s="1"/>
  <c r="M15" i="9"/>
  <c r="O15" i="9" s="1"/>
  <c r="M16" i="9"/>
  <c r="O16" i="9" s="1"/>
  <c r="M17" i="9"/>
  <c r="O17" i="9" s="1"/>
  <c r="M18" i="9"/>
  <c r="O18" i="9" s="1"/>
  <c r="M19" i="9"/>
  <c r="O19" i="9" s="1"/>
  <c r="M20" i="9"/>
  <c r="O20" i="9" s="1"/>
  <c r="M21" i="9"/>
  <c r="O21" i="9" s="1"/>
  <c r="M22" i="9"/>
  <c r="O22" i="9" s="1"/>
  <c r="M23" i="9"/>
  <c r="O23" i="9" s="1"/>
  <c r="M24" i="9"/>
  <c r="O24" i="9" s="1"/>
  <c r="M25" i="9"/>
  <c r="O25" i="9" s="1"/>
  <c r="M26" i="9"/>
  <c r="M27" i="9"/>
  <c r="O27" i="9" s="1"/>
  <c r="M28" i="9"/>
  <c r="O28" i="9" s="1"/>
  <c r="M29" i="9"/>
  <c r="O29" i="9" s="1"/>
  <c r="M30" i="9"/>
  <c r="O30" i="9" s="1"/>
  <c r="M31" i="9"/>
  <c r="O31" i="9" s="1"/>
  <c r="M32" i="9"/>
  <c r="O32" i="9" s="1"/>
  <c r="M33" i="9"/>
  <c r="M34" i="9"/>
  <c r="O34" i="9" s="1"/>
  <c r="M36" i="9"/>
  <c r="M37" i="9"/>
  <c r="M38" i="9"/>
  <c r="M39" i="9"/>
  <c r="M41" i="9"/>
  <c r="O41" i="9" s="1"/>
  <c r="M42" i="9"/>
  <c r="O42" i="9" s="1"/>
  <c r="M43" i="9"/>
  <c r="O43" i="9" s="1"/>
  <c r="M44" i="9"/>
  <c r="O44" i="9" s="1"/>
  <c r="M45" i="9"/>
  <c r="O45" i="9" s="1"/>
  <c r="M46" i="9"/>
  <c r="M47" i="9"/>
  <c r="M48" i="9"/>
  <c r="O48" i="9" s="1"/>
  <c r="M49" i="9"/>
  <c r="O49" i="9" s="1"/>
  <c r="M50" i="9"/>
  <c r="O50" i="9" s="1"/>
  <c r="M51" i="9"/>
  <c r="O51" i="9" s="1"/>
  <c r="M52" i="9"/>
  <c r="M53" i="9"/>
  <c r="M54" i="9"/>
  <c r="O54" i="9" s="1"/>
  <c r="M55" i="9"/>
  <c r="O55" i="9" s="1"/>
  <c r="M56" i="9"/>
  <c r="O56" i="9" s="1"/>
  <c r="M57" i="9"/>
  <c r="O57" i="9" s="1"/>
  <c r="M59" i="9"/>
  <c r="M68" i="9"/>
  <c r="M69" i="9"/>
  <c r="M70" i="9"/>
  <c r="O70" i="9" s="1"/>
  <c r="M71" i="9"/>
  <c r="M73" i="9"/>
  <c r="M77" i="9"/>
  <c r="M78" i="9"/>
  <c r="M79" i="9"/>
  <c r="O79" i="9" s="1"/>
  <c r="M80" i="9"/>
  <c r="O80" i="9" s="1"/>
  <c r="M81" i="9"/>
  <c r="O81" i="9" s="1"/>
  <c r="M82" i="9"/>
  <c r="M85" i="9"/>
  <c r="O85" i="9" s="1"/>
  <c r="M86" i="9"/>
  <c r="O86" i="9" s="1"/>
  <c r="M87" i="9"/>
  <c r="O87" i="9" s="1"/>
  <c r="M89" i="9"/>
  <c r="O89" i="9" s="1"/>
  <c r="M91" i="9"/>
  <c r="O91" i="9" s="1"/>
  <c r="M92" i="9"/>
  <c r="O92" i="9" s="1"/>
  <c r="M93" i="9"/>
  <c r="O93" i="9" s="1"/>
  <c r="M96" i="9"/>
  <c r="M97" i="9"/>
  <c r="M8" i="9"/>
  <c r="M88" i="9"/>
  <c r="O88" i="9" s="1"/>
  <c r="N39" i="9" l="1"/>
  <c r="O39" i="9"/>
  <c r="N18" i="6"/>
  <c r="Q59" i="9"/>
  <c r="Q13" i="6"/>
  <c r="N36" i="9"/>
  <c r="O36" i="9"/>
  <c r="Q25" i="6"/>
  <c r="Q82" i="9"/>
  <c r="Q28" i="6"/>
  <c r="Q16" i="6"/>
  <c r="O37" i="9"/>
  <c r="Q37" i="9"/>
  <c r="Q26" i="6"/>
  <c r="O38" i="9"/>
  <c r="S38" i="9"/>
  <c r="S53" i="9"/>
  <c r="O53" i="9"/>
  <c r="N52" i="9"/>
  <c r="O52" i="9"/>
  <c r="N33" i="9"/>
  <c r="O33" i="9"/>
  <c r="Q29" i="6"/>
  <c r="N78" i="9"/>
  <c r="O78" i="9"/>
  <c r="N77" i="9"/>
  <c r="O77" i="9"/>
  <c r="N73" i="9"/>
  <c r="S73" i="9"/>
  <c r="O73" i="9"/>
  <c r="Y47" i="9"/>
  <c r="O47" i="9"/>
  <c r="N97" i="9"/>
  <c r="O97" i="9"/>
  <c r="N96" i="9"/>
  <c r="O96" i="9"/>
  <c r="Q69" i="9"/>
  <c r="Q103" i="9" s="1"/>
  <c r="O69" i="9"/>
  <c r="Y26" i="9"/>
  <c r="O26" i="9"/>
  <c r="N99" i="9"/>
  <c r="Y99" i="9"/>
  <c r="O99" i="9"/>
  <c r="N15" i="6"/>
  <c r="N8" i="9"/>
  <c r="O8" i="9"/>
  <c r="Q71" i="9"/>
  <c r="N46" i="9"/>
  <c r="O46" i="9"/>
  <c r="N68" i="9"/>
  <c r="O68" i="9"/>
  <c r="N19" i="6"/>
  <c r="N16" i="6"/>
  <c r="Q18" i="6"/>
  <c r="Q12" i="6"/>
  <c r="R39" i="14"/>
  <c r="N26" i="6"/>
  <c r="N13" i="6"/>
  <c r="O106" i="13"/>
  <c r="O81" i="13"/>
  <c r="N17" i="13"/>
  <c r="N80" i="9"/>
  <c r="S80" i="9"/>
  <c r="N88" i="9"/>
  <c r="Y88" i="9"/>
  <c r="N16" i="9"/>
  <c r="Y16" i="9"/>
  <c r="N57" i="9"/>
  <c r="S57" i="9"/>
  <c r="N49" i="9"/>
  <c r="Y49" i="9"/>
  <c r="N31" i="9"/>
  <c r="Y31" i="9"/>
  <c r="N23" i="9"/>
  <c r="Y23" i="9"/>
  <c r="N15" i="9"/>
  <c r="Y15" i="9"/>
  <c r="N42" i="9"/>
  <c r="Y42" i="9"/>
  <c r="N87" i="9"/>
  <c r="Y87" i="9"/>
  <c r="N56" i="9"/>
  <c r="S56" i="9"/>
  <c r="N48" i="9"/>
  <c r="Y48" i="9"/>
  <c r="N30" i="9"/>
  <c r="Y30" i="9"/>
  <c r="N22" i="9"/>
  <c r="Y22" i="9"/>
  <c r="N14" i="9"/>
  <c r="Y14" i="9"/>
  <c r="N59" i="9"/>
  <c r="W103" i="9"/>
  <c r="N86" i="9"/>
  <c r="Y86" i="9"/>
  <c r="N55" i="9"/>
  <c r="S55" i="9"/>
  <c r="N38" i="9"/>
  <c r="N29" i="9"/>
  <c r="Y29" i="9"/>
  <c r="N21" i="9"/>
  <c r="Y21" i="9"/>
  <c r="N13" i="9"/>
  <c r="N24" i="9"/>
  <c r="Y24" i="9"/>
  <c r="N85" i="9"/>
  <c r="Y85" i="9"/>
  <c r="N71" i="9"/>
  <c r="N54" i="9"/>
  <c r="S54" i="9"/>
  <c r="N37" i="9"/>
  <c r="N28" i="9"/>
  <c r="Y28" i="9"/>
  <c r="N20" i="9"/>
  <c r="Y20" i="9"/>
  <c r="N32" i="9"/>
  <c r="Y32" i="9"/>
  <c r="N93" i="9"/>
  <c r="Y93" i="9"/>
  <c r="N82" i="9"/>
  <c r="N53" i="9"/>
  <c r="N45" i="9"/>
  <c r="Y45" i="9"/>
  <c r="N27" i="9"/>
  <c r="Y27" i="9"/>
  <c r="N19" i="9"/>
  <c r="Y19" i="9"/>
  <c r="N89" i="9"/>
  <c r="S89" i="9"/>
  <c r="N50" i="9"/>
  <c r="Y50" i="9"/>
  <c r="N92" i="9"/>
  <c r="Y92" i="9"/>
  <c r="N81" i="9"/>
  <c r="Y81" i="9"/>
  <c r="N69" i="9"/>
  <c r="N44" i="9"/>
  <c r="S44" i="9"/>
  <c r="N34" i="9"/>
  <c r="Y34" i="9"/>
  <c r="N18" i="9"/>
  <c r="Y18" i="9"/>
  <c r="N79" i="9"/>
  <c r="S79" i="9"/>
  <c r="N91" i="9"/>
  <c r="Y91" i="9"/>
  <c r="N51" i="9"/>
  <c r="Y51" i="9"/>
  <c r="N43" i="9"/>
  <c r="Y43" i="9"/>
  <c r="N25" i="9"/>
  <c r="Y25" i="9"/>
  <c r="N17" i="9"/>
  <c r="Y17" i="9"/>
  <c r="N25" i="6"/>
  <c r="N28" i="6"/>
  <c r="Q21" i="6"/>
  <c r="N21" i="6"/>
  <c r="N29" i="6"/>
  <c r="Q19" i="6"/>
  <c r="N12" i="6"/>
  <c r="Q15" i="6"/>
  <c r="S43" i="7"/>
  <c r="O82" i="13"/>
  <c r="N41" i="9"/>
  <c r="N11" i="9"/>
  <c r="O53" i="8"/>
  <c r="P53" i="8"/>
  <c r="O100" i="13"/>
  <c r="O43" i="7"/>
  <c r="N43" i="7"/>
  <c r="N47" i="9"/>
  <c r="N70" i="9"/>
  <c r="N9" i="9"/>
  <c r="N26" i="9"/>
  <c r="O101" i="9"/>
  <c r="N118" i="13"/>
  <c r="O118" i="13"/>
  <c r="N115" i="13"/>
  <c r="N114" i="13"/>
  <c r="N113" i="13"/>
  <c r="N110" i="13"/>
  <c r="N109" i="13"/>
  <c r="N108" i="13"/>
  <c r="N107" i="13"/>
  <c r="N106" i="13"/>
  <c r="N105" i="13"/>
  <c r="N104" i="13"/>
  <c r="N102" i="13"/>
  <c r="N101" i="13"/>
  <c r="N100" i="13"/>
  <c r="N99" i="13"/>
  <c r="N98" i="13"/>
  <c r="N97" i="13"/>
  <c r="N92" i="13"/>
  <c r="N91" i="13"/>
  <c r="N90" i="13"/>
  <c r="N86" i="13"/>
  <c r="N85" i="13"/>
  <c r="N84" i="13"/>
  <c r="N83" i="13"/>
  <c r="N82" i="13"/>
  <c r="N81" i="13"/>
  <c r="N80" i="13"/>
  <c r="N79" i="13"/>
  <c r="N78" i="13"/>
  <c r="N77" i="13"/>
  <c r="N76" i="13"/>
  <c r="N71" i="13"/>
  <c r="N70" i="13"/>
  <c r="N69" i="13"/>
  <c r="N68" i="13"/>
  <c r="N67" i="13"/>
  <c r="N66" i="13"/>
  <c r="N65" i="13"/>
  <c r="N64" i="13"/>
  <c r="N63" i="13"/>
  <c r="N62" i="13"/>
  <c r="N61" i="13"/>
  <c r="N60" i="13"/>
  <c r="N59" i="13"/>
  <c r="N55" i="13"/>
  <c r="N45" i="13"/>
  <c r="N44" i="13"/>
  <c r="N43" i="13"/>
  <c r="N42" i="13"/>
  <c r="N40" i="13"/>
  <c r="N39" i="13"/>
  <c r="N38" i="13"/>
  <c r="N37" i="13"/>
  <c r="N36" i="13"/>
  <c r="N35" i="13"/>
  <c r="N34" i="13"/>
  <c r="N33" i="13"/>
  <c r="N32" i="13"/>
  <c r="N31" i="13"/>
  <c r="N30" i="13"/>
  <c r="N29" i="13"/>
  <c r="N28" i="13"/>
  <c r="N24" i="13"/>
  <c r="N23" i="13"/>
  <c r="N22" i="13"/>
  <c r="N21" i="13"/>
  <c r="N20" i="13"/>
  <c r="N18" i="13"/>
  <c r="N16" i="13"/>
  <c r="N12" i="13"/>
  <c r="O12" i="13"/>
  <c r="O9" i="13"/>
  <c r="N9" i="13"/>
  <c r="O8" i="13"/>
  <c r="N8" i="13"/>
  <c r="O103" i="13" l="1"/>
  <c r="Y103" i="9"/>
  <c r="X103" i="9"/>
  <c r="S103" i="9"/>
  <c r="N70" i="6"/>
  <c r="Q70" i="6"/>
  <c r="O70" i="6"/>
  <c r="Q39" i="14"/>
  <c r="T53" i="8"/>
  <c r="S53" i="8"/>
  <c r="U53" i="8"/>
  <c r="R53" i="8"/>
  <c r="V53" i="8"/>
  <c r="R40" i="11"/>
  <c r="S69" i="10"/>
  <c r="R69" i="10"/>
  <c r="N103" i="13"/>
  <c r="S70" i="6"/>
  <c r="R70" i="6"/>
  <c r="N104" i="9"/>
  <c r="O104" i="9"/>
  <c r="D3" i="13"/>
  <c r="D3" i="9"/>
  <c r="D3" i="14"/>
  <c r="D3" i="12"/>
  <c r="D3" i="11"/>
  <c r="D3" i="10"/>
  <c r="D3" i="6"/>
  <c r="D3" i="8"/>
  <c r="D3" i="7"/>
  <c r="O60" i="13" l="1"/>
  <c r="O61" i="13"/>
  <c r="O62" i="13"/>
  <c r="O63" i="13"/>
  <c r="O64" i="13"/>
  <c r="O65" i="13"/>
  <c r="O66" i="13"/>
  <c r="O67" i="13"/>
  <c r="O68" i="13"/>
  <c r="O69" i="13"/>
  <c r="O70" i="13"/>
  <c r="O71" i="13"/>
  <c r="O59" i="13"/>
  <c r="O86" i="13" l="1"/>
  <c r="O85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2" i="13"/>
  <c r="O43" i="13"/>
  <c r="O44" i="13"/>
  <c r="O45" i="13"/>
  <c r="O28" i="13"/>
  <c r="O110" i="13"/>
  <c r="O109" i="13"/>
  <c r="O108" i="13"/>
  <c r="O107" i="13"/>
  <c r="O105" i="13"/>
  <c r="O104" i="13"/>
  <c r="O102" i="13"/>
  <c r="O76" i="13"/>
  <c r="O77" i="13"/>
  <c r="O78" i="13"/>
  <c r="O79" i="13"/>
  <c r="O80" i="13"/>
  <c r="O84" i="13"/>
  <c r="O90" i="13"/>
  <c r="O91" i="13"/>
  <c r="O92" i="13"/>
  <c r="O97" i="13"/>
  <c r="O98" i="13"/>
  <c r="O99" i="13"/>
  <c r="O101" i="13"/>
  <c r="O113" i="13"/>
  <c r="O114" i="13"/>
  <c r="O115" i="13"/>
  <c r="O83" i="13" l="1"/>
  <c r="R113" i="13"/>
  <c r="R114" i="13"/>
  <c r="O24" i="13"/>
  <c r="O23" i="13"/>
  <c r="O22" i="13"/>
  <c r="O21" i="13"/>
  <c r="O20" i="13"/>
  <c r="O18" i="13"/>
  <c r="O17" i="13"/>
  <c r="O16" i="13"/>
  <c r="O55" i="13"/>
  <c r="U124" i="13" l="1"/>
  <c r="T124" i="13"/>
  <c r="W124" i="13"/>
  <c r="X124" i="13"/>
  <c r="V124" i="13"/>
  <c r="Y124" i="13"/>
  <c r="Q124" i="13" l="1"/>
  <c r="R124" i="13"/>
  <c r="S124" i="13"/>
</calcChain>
</file>

<file path=xl/sharedStrings.xml><?xml version="1.0" encoding="utf-8"?>
<sst xmlns="http://schemas.openxmlformats.org/spreadsheetml/2006/main" count="1626" uniqueCount="767">
  <si>
    <t>Project:</t>
  </si>
  <si>
    <t>Citypark</t>
  </si>
  <si>
    <t>Datum:</t>
  </si>
  <si>
    <t>nr</t>
  </si>
  <si>
    <t>Element</t>
  </si>
  <si>
    <t>sub nr.</t>
  </si>
  <si>
    <t>Bouwdeel</t>
  </si>
  <si>
    <t>Merk</t>
  </si>
  <si>
    <t>Type</t>
  </si>
  <si>
    <t>Verwachte levensduur (nieuwstaat) Jaren</t>
  </si>
  <si>
    <t>Verwachte levensduur (Actueel) Jaren</t>
  </si>
  <si>
    <t>MJOP - calculatie gemiddelde</t>
  </si>
  <si>
    <t>Prijs per stuk</t>
  </si>
  <si>
    <t>Vervangingskosten</t>
  </si>
  <si>
    <t>Totaal vervanging</t>
  </si>
  <si>
    <t>Kosten per jaar bij nieuwstaat</t>
  </si>
  <si>
    <t>Kosten per jaar (actueel)</t>
  </si>
  <si>
    <t>Hoofdverdeler</t>
  </si>
  <si>
    <t>Kast</t>
  </si>
  <si>
    <t>2.1</t>
  </si>
  <si>
    <t>Bovengrondse kast</t>
  </si>
  <si>
    <t>Holec</t>
  </si>
  <si>
    <t>2.2</t>
  </si>
  <si>
    <t>Montage plaat</t>
  </si>
  <si>
    <t>Hout</t>
  </si>
  <si>
    <t>Bekabeling</t>
  </si>
  <si>
    <t>algemeen</t>
  </si>
  <si>
    <t>Stuurstroomkast</t>
  </si>
  <si>
    <t>4.1</t>
  </si>
  <si>
    <t>4.2</t>
  </si>
  <si>
    <t>Hoofdschakelaar</t>
  </si>
  <si>
    <t>s23a</t>
  </si>
  <si>
    <t>4.3</t>
  </si>
  <si>
    <t>le grand</t>
  </si>
  <si>
    <t>4.4</t>
  </si>
  <si>
    <t>motorbeveiliging</t>
  </si>
  <si>
    <t>Klöckner moller</t>
  </si>
  <si>
    <t>pkzmo10</t>
  </si>
  <si>
    <t>4.5</t>
  </si>
  <si>
    <t>Automaat</t>
  </si>
  <si>
    <t>Merlin Gerin</t>
  </si>
  <si>
    <t>dpna6</t>
  </si>
  <si>
    <t>4.6</t>
  </si>
  <si>
    <t>tijdschakelaar</t>
  </si>
  <si>
    <t>4.7</t>
  </si>
  <si>
    <t>schakelaar H\0\auto</t>
  </si>
  <si>
    <t>4.8</t>
  </si>
  <si>
    <t>automaat 16amp</t>
  </si>
  <si>
    <t>BBC</t>
  </si>
  <si>
    <t>cr161</t>
  </si>
  <si>
    <t>4.9</t>
  </si>
  <si>
    <t>niveau pennenset</t>
  </si>
  <si>
    <t>OMROM</t>
  </si>
  <si>
    <t>61fgpn8</t>
  </si>
  <si>
    <t>4.10</t>
  </si>
  <si>
    <t>hoofdstroomrelais</t>
  </si>
  <si>
    <t>Hager</t>
  </si>
  <si>
    <t>frc425</t>
  </si>
  <si>
    <t>4.11</t>
  </si>
  <si>
    <t>Aardlekautomaat 40 amp</t>
  </si>
  <si>
    <t>mulit 9 ID</t>
  </si>
  <si>
    <t>Lamp</t>
  </si>
  <si>
    <t>Gloeilamp</t>
  </si>
  <si>
    <t>Pompen</t>
  </si>
  <si>
    <t>5.1</t>
  </si>
  <si>
    <t>Motor</t>
  </si>
  <si>
    <t>KSB</t>
  </si>
  <si>
    <t>zka112m2</t>
  </si>
  <si>
    <t>5.2</t>
  </si>
  <si>
    <t>huis</t>
  </si>
  <si>
    <t>-</t>
  </si>
  <si>
    <t>5.3</t>
  </si>
  <si>
    <t>Kabel</t>
  </si>
  <si>
    <t>5.4</t>
  </si>
  <si>
    <t>leidingwerk staal</t>
  </si>
  <si>
    <t>Put/buffer</t>
  </si>
  <si>
    <t>Technische ruimte (pomp ruimte + watermeterput)</t>
  </si>
  <si>
    <t>Buffer ruimte (fontein)</t>
  </si>
  <si>
    <t>6.3</t>
  </si>
  <si>
    <t>Luiken stalen 2x</t>
  </si>
  <si>
    <t>6.4</t>
  </si>
  <si>
    <t>Houten luiken 4x</t>
  </si>
  <si>
    <t>6.5</t>
  </si>
  <si>
    <t>Elektra klep t.b.v. vullen bak</t>
  </si>
  <si>
    <t>Fontein/bassin</t>
  </si>
  <si>
    <t>Beton</t>
  </si>
  <si>
    <t>Scheuren</t>
  </si>
  <si>
    <t>7.3</t>
  </si>
  <si>
    <t>Spuiters</t>
  </si>
  <si>
    <t>comet</t>
  </si>
  <si>
    <t>8/10mm</t>
  </si>
  <si>
    <t>7.4</t>
  </si>
  <si>
    <t>RVS bak boven op</t>
  </si>
  <si>
    <t>X</t>
  </si>
  <si>
    <t xml:space="preserve"> = is niet meegenomen in MJOP V3</t>
  </si>
  <si>
    <t>Bejonfontein</t>
  </si>
  <si>
    <t>1.1</t>
  </si>
  <si>
    <t>Hoofdverdeler met zekeringen</t>
  </si>
  <si>
    <t>1.2</t>
  </si>
  <si>
    <t>kWH meter</t>
  </si>
  <si>
    <t>Schlumberger</t>
  </si>
  <si>
    <t>T1658</t>
  </si>
  <si>
    <t>Kast 1</t>
  </si>
  <si>
    <t>Hoofdstroomrelais 3x</t>
  </si>
  <si>
    <t>Klöckner Moeller</t>
  </si>
  <si>
    <t>22M</t>
  </si>
  <si>
    <t>2.3</t>
  </si>
  <si>
    <t>Hulprelais 3x</t>
  </si>
  <si>
    <t>0AN</t>
  </si>
  <si>
    <t>2.4</t>
  </si>
  <si>
    <t>Motorbeveiligingsschakelaar 2x</t>
  </si>
  <si>
    <t>Z006 / z0024</t>
  </si>
  <si>
    <t>2.5</t>
  </si>
  <si>
    <t>Vertragingsrelais</t>
  </si>
  <si>
    <t>te-66</t>
  </si>
  <si>
    <t>2.6</t>
  </si>
  <si>
    <t>Kast 2</t>
  </si>
  <si>
    <t>Eaton</t>
  </si>
  <si>
    <t>2.7</t>
  </si>
  <si>
    <t>DIL M9</t>
  </si>
  <si>
    <t>2.8</t>
  </si>
  <si>
    <t>DIL A-XHI20</t>
  </si>
  <si>
    <t>2.9</t>
  </si>
  <si>
    <t>Motorbeveiligingsschakelaar</t>
  </si>
  <si>
    <t>ZB12-10</t>
  </si>
  <si>
    <t>2.10</t>
  </si>
  <si>
    <t>Tijdschakelaar</t>
  </si>
  <si>
    <t>ETR 4-51A</t>
  </si>
  <si>
    <t>2.11</t>
  </si>
  <si>
    <t>Kast Tijdschakeling</t>
  </si>
  <si>
    <t>ABB</t>
  </si>
  <si>
    <t>2.12</t>
  </si>
  <si>
    <t>Tijdschakelaar 2x</t>
  </si>
  <si>
    <t>Legrand</t>
  </si>
  <si>
    <t>03752 Microrex T</t>
  </si>
  <si>
    <t>2.13</t>
  </si>
  <si>
    <t>Rijgklemmen 12x</t>
  </si>
  <si>
    <t>2.14</t>
  </si>
  <si>
    <t>Kast Dompelpomp</t>
  </si>
  <si>
    <t>2.15</t>
  </si>
  <si>
    <t>ELB-relais</t>
  </si>
  <si>
    <t>Omron</t>
  </si>
  <si>
    <t>61F-GP-N8</t>
  </si>
  <si>
    <t>2.16</t>
  </si>
  <si>
    <t>2.17</t>
  </si>
  <si>
    <t>Hoofdstroom relais</t>
  </si>
  <si>
    <t>DIL 00M10</t>
  </si>
  <si>
    <t>2.18</t>
  </si>
  <si>
    <t>Motor beveiliging</t>
  </si>
  <si>
    <t>Sprecher+Schuh</t>
  </si>
  <si>
    <t>CT 3-12</t>
  </si>
  <si>
    <t>2.19</t>
  </si>
  <si>
    <t>Rijgklemmen 23x</t>
  </si>
  <si>
    <t>2.20</t>
  </si>
  <si>
    <t>1/0/A Schakelaar</t>
  </si>
  <si>
    <t>Algemene bekabeling</t>
  </si>
  <si>
    <t>\</t>
  </si>
  <si>
    <t>Pomp 1 motor</t>
  </si>
  <si>
    <t>Rotor.nl</t>
  </si>
  <si>
    <t>Pomphuis</t>
  </si>
  <si>
    <t>Vergani Pompe</t>
  </si>
  <si>
    <t>AC50-161</t>
  </si>
  <si>
    <t>Leidingwerk staal</t>
  </si>
  <si>
    <t>Terugslagklep</t>
  </si>
  <si>
    <t>Staal</t>
  </si>
  <si>
    <t>Driehoekschakeling</t>
  </si>
  <si>
    <t>Pomp 2 motor</t>
  </si>
  <si>
    <t>Van Zelst</t>
  </si>
  <si>
    <t>1tz90031ca034aa4-z</t>
  </si>
  <si>
    <t>Dompelpomp</t>
  </si>
  <si>
    <t>4.12</t>
  </si>
  <si>
    <t>PVC</t>
  </si>
  <si>
    <t>Technische ruimte</t>
  </si>
  <si>
    <t>Buffer ruimte (fonteinbak zelf)</t>
  </si>
  <si>
    <t>Luiken</t>
  </si>
  <si>
    <t>Verwarming</t>
  </si>
  <si>
    <t>Inventum</t>
  </si>
  <si>
    <t>GR21</t>
  </si>
  <si>
    <t>5.5</t>
  </si>
  <si>
    <t>Verlichting</t>
  </si>
  <si>
    <t>TL</t>
  </si>
  <si>
    <t>5.6</t>
  </si>
  <si>
    <t>Trap</t>
  </si>
  <si>
    <t>5.7</t>
  </si>
  <si>
    <t>Algemene afsluiters</t>
  </si>
  <si>
    <t>5.8</t>
  </si>
  <si>
    <t>Ruimtethermostaat</t>
  </si>
  <si>
    <t>5.9</t>
  </si>
  <si>
    <t>Krachtstroom WCD</t>
  </si>
  <si>
    <t>5.10</t>
  </si>
  <si>
    <t>230 WCD dubbel</t>
  </si>
  <si>
    <t>6.1</t>
  </si>
  <si>
    <t>6.2</t>
  </si>
  <si>
    <t>RVS roosters</t>
  </si>
  <si>
    <t>Natuursteen</t>
  </si>
  <si>
    <t>Wilhelminapark</t>
  </si>
  <si>
    <t>tek. Nr.</t>
  </si>
  <si>
    <t>Kast hoofdverdeler</t>
  </si>
  <si>
    <t>Halyester</t>
  </si>
  <si>
    <t>GLKN4032</t>
  </si>
  <si>
    <t>Houten bord</t>
  </si>
  <si>
    <t>3.1</t>
  </si>
  <si>
    <t>Kast watertechniek</t>
  </si>
  <si>
    <t>Rittal</t>
  </si>
  <si>
    <t>3.2</t>
  </si>
  <si>
    <t>p132</t>
  </si>
  <si>
    <t>3.3</t>
  </si>
  <si>
    <t>Motorbeveiliging 6,3A</t>
  </si>
  <si>
    <t>pkzmo</t>
  </si>
  <si>
    <t>4q1</t>
  </si>
  <si>
    <t>3.4</t>
  </si>
  <si>
    <t>Motorbeveiliging 10A</t>
  </si>
  <si>
    <t>4q2</t>
  </si>
  <si>
    <t>3.5</t>
  </si>
  <si>
    <t>Motorbeveiliing 2,5A</t>
  </si>
  <si>
    <t>4q3</t>
  </si>
  <si>
    <t>3.6</t>
  </si>
  <si>
    <t>Automaat C4</t>
  </si>
  <si>
    <t>merlin gerand</t>
  </si>
  <si>
    <t>C4</t>
  </si>
  <si>
    <t>4f1</t>
  </si>
  <si>
    <t>3.7</t>
  </si>
  <si>
    <t>ELB pennen set</t>
  </si>
  <si>
    <t>floatless levelswitch</t>
  </si>
  <si>
    <t>61fgpn2</t>
  </si>
  <si>
    <t>5u1</t>
  </si>
  <si>
    <t>3.8</t>
  </si>
  <si>
    <t>Tijdklok</t>
  </si>
  <si>
    <t>5t1</t>
  </si>
  <si>
    <t>3.9</t>
  </si>
  <si>
    <t>muller</t>
  </si>
  <si>
    <t>etr469a</t>
  </si>
  <si>
    <t>5t2</t>
  </si>
  <si>
    <t>3.10</t>
  </si>
  <si>
    <t xml:space="preserve">Relais </t>
  </si>
  <si>
    <t>00m</t>
  </si>
  <si>
    <t>5k2</t>
  </si>
  <si>
    <t>3.11</t>
  </si>
  <si>
    <t>5k4</t>
  </si>
  <si>
    <t>3.12</t>
  </si>
  <si>
    <t>eaton</t>
  </si>
  <si>
    <t>dilm9-10</t>
  </si>
  <si>
    <t>5k3</t>
  </si>
  <si>
    <t>3.13</t>
  </si>
  <si>
    <t>mk2pns</t>
  </si>
  <si>
    <t>5k1</t>
  </si>
  <si>
    <t>3.14</t>
  </si>
  <si>
    <t>finder</t>
  </si>
  <si>
    <t>80.11.0.240.0000</t>
  </si>
  <si>
    <t>5t3</t>
  </si>
  <si>
    <t>3.15</t>
  </si>
  <si>
    <t>Schakelaars 8x incl. noodstop</t>
  </si>
  <si>
    <t>5s1 / 5 &amp; 5h1 / 5</t>
  </si>
  <si>
    <t>Pomp 2</t>
  </si>
  <si>
    <t>Motor t.b.v. nevel</t>
  </si>
  <si>
    <t>Grundfos</t>
  </si>
  <si>
    <t>112mb2-28ft130-c2</t>
  </si>
  <si>
    <t>Filter t.b.v. nevel</t>
  </si>
  <si>
    <t>Amiad</t>
  </si>
  <si>
    <t>leidingwerk</t>
  </si>
  <si>
    <t>staal\pvc</t>
  </si>
  <si>
    <t>werkschakelaar</t>
  </si>
  <si>
    <t>klöcken moller</t>
  </si>
  <si>
    <t>Pomp 3 t.b.v bron</t>
  </si>
  <si>
    <t xml:space="preserve">motor </t>
  </si>
  <si>
    <t>DAB</t>
  </si>
  <si>
    <t>jet200t</t>
  </si>
  <si>
    <t>Leidingwerk</t>
  </si>
  <si>
    <t>Zuigleiding/staal/pvc</t>
  </si>
  <si>
    <t>Drukbeveiliger/droogloopbeveiliging</t>
  </si>
  <si>
    <t>mcs4</t>
  </si>
  <si>
    <t>4.13</t>
  </si>
  <si>
    <t>pomp 1 voordruk</t>
  </si>
  <si>
    <t>Bronpomp</t>
  </si>
  <si>
    <t>4.14</t>
  </si>
  <si>
    <t>AP12.40.04.3</t>
  </si>
  <si>
    <t>opgemetselde muren</t>
  </si>
  <si>
    <t>Buffer ruimte</t>
  </si>
  <si>
    <t>opgemetselde put</t>
  </si>
  <si>
    <t>Deur,</t>
  </si>
  <si>
    <t>Verwarming 1000watt</t>
  </si>
  <si>
    <t>Verina velp</t>
  </si>
  <si>
    <t>R100</t>
  </si>
  <si>
    <t>bak</t>
  </si>
  <si>
    <t>TL buizen 2 x</t>
  </si>
  <si>
    <t>hoogte meting</t>
  </si>
  <si>
    <t>Nevel spuiters</t>
  </si>
  <si>
    <t>Westerpark</t>
  </si>
  <si>
    <t>sarel</t>
  </si>
  <si>
    <t>Montage plaat hout</t>
  </si>
  <si>
    <t>2 component waarvan 1 nuts deel</t>
  </si>
  <si>
    <t>bovengrondsekast las kast</t>
  </si>
  <si>
    <t>Staka kast</t>
  </si>
  <si>
    <t>Rvs montage plaat</t>
  </si>
  <si>
    <t>schyller</t>
  </si>
  <si>
    <t>hoofdschakelaar</t>
  </si>
  <si>
    <t>katxo</t>
  </si>
  <si>
    <t>ku325</t>
  </si>
  <si>
    <t xml:space="preserve">aardlek automaatn </t>
  </si>
  <si>
    <t>pkn625</t>
  </si>
  <si>
    <t>automaat</t>
  </si>
  <si>
    <t>abb</t>
  </si>
  <si>
    <t>c20</t>
  </si>
  <si>
    <t>c6</t>
  </si>
  <si>
    <t>c16</t>
  </si>
  <si>
    <t>wcd</t>
  </si>
  <si>
    <t>kast 1</t>
  </si>
  <si>
    <t>holec</t>
  </si>
  <si>
    <t>motorbeveiliging 10amp</t>
  </si>
  <si>
    <t>pkzm010</t>
  </si>
  <si>
    <t>relais</t>
  </si>
  <si>
    <t>dilem01</t>
  </si>
  <si>
    <t>4.15</t>
  </si>
  <si>
    <t>tijdsklok relais</t>
  </si>
  <si>
    <t>etr411a</t>
  </si>
  <si>
    <t>4.16</t>
  </si>
  <si>
    <t xml:space="preserve">tijdsklok </t>
  </si>
  <si>
    <t xml:space="preserve">orbis </t>
  </si>
  <si>
    <t>alfa</t>
  </si>
  <si>
    <t>4.17</t>
  </si>
  <si>
    <t>Tijdsklok</t>
  </si>
  <si>
    <t>4.18</t>
  </si>
  <si>
    <t>schakelaar 3x</t>
  </si>
  <si>
    <t>t0115431</t>
  </si>
  <si>
    <t>4.19</t>
  </si>
  <si>
    <t xml:space="preserve">automaat </t>
  </si>
  <si>
    <t>hager</t>
  </si>
  <si>
    <t>c 6</t>
  </si>
  <si>
    <t>4.20</t>
  </si>
  <si>
    <t>Kast 2 (in bovengrondse laskast)</t>
  </si>
  <si>
    <t>4.21</t>
  </si>
  <si>
    <t>schakelaar</t>
  </si>
  <si>
    <t>4.22</t>
  </si>
  <si>
    <t>61- gp-n8</t>
  </si>
  <si>
    <t>4.23</t>
  </si>
  <si>
    <t>klemmenstrook</t>
  </si>
  <si>
    <t>4.24</t>
  </si>
  <si>
    <t>Kast 3 (in bovengrondse laskast)</t>
  </si>
  <si>
    <t>4.25</t>
  </si>
  <si>
    <t>Klemmen t.b.v. aansluiten verlichting</t>
  </si>
  <si>
    <t>4.26</t>
  </si>
  <si>
    <t>klemmen t.b.v. aansluiten pompen</t>
  </si>
  <si>
    <t>Drijvendefontein 1</t>
  </si>
  <si>
    <t>Pomp 1</t>
  </si>
  <si>
    <t>Filter</t>
  </si>
  <si>
    <t>Drijver</t>
  </si>
  <si>
    <t>Drijvende fontein 2</t>
  </si>
  <si>
    <t>5.11</t>
  </si>
  <si>
    <t>5.12</t>
  </si>
  <si>
    <t>Spots</t>
  </si>
  <si>
    <t>Voedingen</t>
  </si>
  <si>
    <t>Buffer ruimte (fontein zelf)</t>
  </si>
  <si>
    <t>Rand afdekker</t>
  </si>
  <si>
    <t>Ypelear 1</t>
  </si>
  <si>
    <t>Bovengrondse kast 2de compartiment</t>
  </si>
  <si>
    <t>montageplaat</t>
  </si>
  <si>
    <t>Schneider</t>
  </si>
  <si>
    <t>staal</t>
  </si>
  <si>
    <t>werkschakelaar 3x</t>
  </si>
  <si>
    <t>Relais</t>
  </si>
  <si>
    <t>dil en 4</t>
  </si>
  <si>
    <t>dil en9</t>
  </si>
  <si>
    <t>motorbeveliging</t>
  </si>
  <si>
    <t>dil 43 6amp</t>
  </si>
  <si>
    <t>OMRON</t>
  </si>
  <si>
    <t>61f-gp-n8</t>
  </si>
  <si>
    <t xml:space="preserve">Automaat 3 polig </t>
  </si>
  <si>
    <t>C16</t>
  </si>
  <si>
    <t xml:space="preserve">Automaat </t>
  </si>
  <si>
    <t>attema</t>
  </si>
  <si>
    <t>b16</t>
  </si>
  <si>
    <t>WCD</t>
  </si>
  <si>
    <t>a9a15310</t>
  </si>
  <si>
    <t>grasslin</t>
  </si>
  <si>
    <t>talento 111</t>
  </si>
  <si>
    <t>klemmen</t>
  </si>
  <si>
    <t>voeding 15volt</t>
  </si>
  <si>
    <t>Meanwell</t>
  </si>
  <si>
    <t>dr60-15</t>
  </si>
  <si>
    <t>schakelaars 3x</t>
  </si>
  <si>
    <t>Drijvende fontein</t>
  </si>
  <si>
    <t>Pomp</t>
  </si>
  <si>
    <t>Ypelear 2</t>
  </si>
  <si>
    <t>schakelaar 2x</t>
  </si>
  <si>
    <t>Kromhoutpark</t>
  </si>
  <si>
    <t>Bovengrondse klast</t>
  </si>
  <si>
    <t>nvt</t>
  </si>
  <si>
    <t xml:space="preserve">Kast </t>
  </si>
  <si>
    <t>Schneider electric</t>
  </si>
  <si>
    <t>Hoofdschakelaar aardlek autopmaat</t>
  </si>
  <si>
    <t>16c 4p 30amp</t>
  </si>
  <si>
    <t>Aardlek automaat 2polig 30 amp</t>
  </si>
  <si>
    <t>b10</t>
  </si>
  <si>
    <t>c4</t>
  </si>
  <si>
    <t>hand auto 0 schakelaar</t>
  </si>
  <si>
    <t xml:space="preserve">Eaton </t>
  </si>
  <si>
    <t xml:space="preserve">WCD </t>
  </si>
  <si>
    <t>Thermostat</t>
  </si>
  <si>
    <t>nfent</t>
  </si>
  <si>
    <t>Motorbeveiliging schakelaar 4-6,3amp</t>
  </si>
  <si>
    <t>Gv2me10</t>
  </si>
  <si>
    <t>Relais 3polig</t>
  </si>
  <si>
    <t>Lc1d12</t>
  </si>
  <si>
    <t>Klok</t>
  </si>
  <si>
    <t>Le Grand</t>
  </si>
  <si>
    <t>03752micro rex t31</t>
  </si>
  <si>
    <t>level relais</t>
  </si>
  <si>
    <t>Finder</t>
  </si>
  <si>
    <t>72,01,8,42,0000</t>
  </si>
  <si>
    <t>Voeding 24 Volt</t>
  </si>
  <si>
    <t>Kachel</t>
  </si>
  <si>
    <t>NHG030</t>
  </si>
  <si>
    <t>compact INSe40</t>
  </si>
  <si>
    <t>Pomp onderwater</t>
  </si>
  <si>
    <t>oase</t>
  </si>
  <si>
    <t>sp2233</t>
  </si>
  <si>
    <t>korf</t>
  </si>
  <si>
    <t>RVS</t>
  </si>
  <si>
    <t>Verdelers</t>
  </si>
  <si>
    <t>2x</t>
  </si>
  <si>
    <t>Kraantjes</t>
  </si>
  <si>
    <t>6x</t>
  </si>
  <si>
    <t>Put beton</t>
  </si>
  <si>
    <t>7.1</t>
  </si>
  <si>
    <t>Houten steiger contstrutie in put</t>
  </si>
  <si>
    <t>7.2</t>
  </si>
  <si>
    <t xml:space="preserve">Vulklep </t>
  </si>
  <si>
    <t>burkert</t>
  </si>
  <si>
    <t>terugslagklep</t>
  </si>
  <si>
    <t>Afsluiter kraan</t>
  </si>
  <si>
    <t>Centraal station Tilburg (2016)</t>
  </si>
  <si>
    <t>divers</t>
  </si>
  <si>
    <t>Kast 1 Watermanagement</t>
  </si>
  <si>
    <t>Hoofdschakelaar 4polig</t>
  </si>
  <si>
    <t>vz11</t>
  </si>
  <si>
    <t>9x Automaat</t>
  </si>
  <si>
    <t>pls6-c4/3</t>
  </si>
  <si>
    <t>pls6-c6/3</t>
  </si>
  <si>
    <t>Aardlek automaat</t>
  </si>
  <si>
    <t>pkn6-16c003</t>
  </si>
  <si>
    <t xml:space="preserve">2x 2polige automaat </t>
  </si>
  <si>
    <t>pln6-c16/1n</t>
  </si>
  <si>
    <t>BB2016W19/4</t>
  </si>
  <si>
    <t>Voeding 24V AC</t>
  </si>
  <si>
    <t>3x Level controller conductief</t>
  </si>
  <si>
    <t>Ke8AKls</t>
  </si>
  <si>
    <t>3x Relais</t>
  </si>
  <si>
    <t>Feniks contacts</t>
  </si>
  <si>
    <t>Relais 24V DC + voet</t>
  </si>
  <si>
    <t>MY2in24vdc</t>
  </si>
  <si>
    <t>Relais 24V AC + voet</t>
  </si>
  <si>
    <t>My2in24vac</t>
  </si>
  <si>
    <t>LCIK0910B724V</t>
  </si>
  <si>
    <t xml:space="preserve">Motorbeveiliging 2,6-3,7amp </t>
  </si>
  <si>
    <t>LR2K0310</t>
  </si>
  <si>
    <t xml:space="preserve">Voeding </t>
  </si>
  <si>
    <t>Delta</t>
  </si>
  <si>
    <t>DVP-PS02</t>
  </si>
  <si>
    <t>PLC</t>
  </si>
  <si>
    <t>DVP-12SE</t>
  </si>
  <si>
    <t>Kaarthouder</t>
  </si>
  <si>
    <t>DVP-16SP</t>
  </si>
  <si>
    <t>5x Kaarthouder</t>
  </si>
  <si>
    <t>DVP-04PT</t>
  </si>
  <si>
    <t>DVP-06XA</t>
  </si>
  <si>
    <t>Glaszekeringen houders</t>
  </si>
  <si>
    <t>Klemmen</t>
  </si>
  <si>
    <t>8x Frequentieregelaars</t>
  </si>
  <si>
    <t>VF D007EL43A</t>
  </si>
  <si>
    <t>1x Frequentieregelaar</t>
  </si>
  <si>
    <t>Klemmenstrook</t>
  </si>
  <si>
    <t>Ventilator</t>
  </si>
  <si>
    <t>N8YCAG125LPV</t>
  </si>
  <si>
    <t>Scherm</t>
  </si>
  <si>
    <t>DOP B07E515</t>
  </si>
  <si>
    <t>4.27</t>
  </si>
  <si>
    <t>Noodstop</t>
  </si>
  <si>
    <t>telemechanic</t>
  </si>
  <si>
    <t>SBE102</t>
  </si>
  <si>
    <t>4.28</t>
  </si>
  <si>
    <t>Kast Show mannager</t>
  </si>
  <si>
    <t>4.29</t>
  </si>
  <si>
    <t xml:space="preserve">Butler </t>
  </si>
  <si>
    <t>ecue</t>
  </si>
  <si>
    <t>XT2</t>
  </si>
  <si>
    <t>4.30</t>
  </si>
  <si>
    <t>Netgear Switch 8poorts</t>
  </si>
  <si>
    <t>Netgear</t>
  </si>
  <si>
    <t>GS108</t>
  </si>
  <si>
    <t>4.31</t>
  </si>
  <si>
    <t>Computer</t>
  </si>
  <si>
    <t>Gigabit</t>
  </si>
  <si>
    <t>4.32</t>
  </si>
  <si>
    <t>FAZ6-C16/1</t>
  </si>
  <si>
    <t>4.33</t>
  </si>
  <si>
    <t>4.34</t>
  </si>
  <si>
    <t>Voeding</t>
  </si>
  <si>
    <t>Traco power</t>
  </si>
  <si>
    <t>TPC030-124</t>
  </si>
  <si>
    <t>4.35</t>
  </si>
  <si>
    <t>4x WCD</t>
  </si>
  <si>
    <t>4.36</t>
  </si>
  <si>
    <t>Dalctnet Server</t>
  </si>
  <si>
    <t>Dalcnet</t>
  </si>
  <si>
    <t>DGM 01-1248</t>
  </si>
  <si>
    <t>4.37</t>
  </si>
  <si>
    <t>Voeding 48V</t>
  </si>
  <si>
    <t>SDR-120-48</t>
  </si>
  <si>
    <t>4.38</t>
  </si>
  <si>
    <t>Drivers verlichting</t>
  </si>
  <si>
    <t>DTS</t>
  </si>
  <si>
    <t>Drivenet 28C</t>
  </si>
  <si>
    <t>4.39</t>
  </si>
  <si>
    <t>4.40</t>
  </si>
  <si>
    <t>Router</t>
  </si>
  <si>
    <t>Experiabox</t>
  </si>
  <si>
    <t>4.41</t>
  </si>
  <si>
    <t>Toetsenbord</t>
  </si>
  <si>
    <t>4.42</t>
  </si>
  <si>
    <t>Muis</t>
  </si>
  <si>
    <t>4.43</t>
  </si>
  <si>
    <t>Beeldscherm</t>
  </si>
  <si>
    <t>Beetronics</t>
  </si>
  <si>
    <t>15hdw</t>
  </si>
  <si>
    <t>4.44</t>
  </si>
  <si>
    <t>Sunon</t>
  </si>
  <si>
    <t>SP5a-6 0.55Kw</t>
  </si>
  <si>
    <t>Filter 9x</t>
  </si>
  <si>
    <t xml:space="preserve">RVS </t>
  </si>
  <si>
    <t>Kabel 9x</t>
  </si>
  <si>
    <t>leidingwerk 9x</t>
  </si>
  <si>
    <t xml:space="preserve">PVC Ø63 </t>
  </si>
  <si>
    <t>Druk</t>
  </si>
  <si>
    <t>5.13</t>
  </si>
  <si>
    <t xml:space="preserve">Circulatiepomp </t>
  </si>
  <si>
    <t>CM 10-2</t>
  </si>
  <si>
    <t>45x Spots</t>
  </si>
  <si>
    <t>Dive 1 - WW</t>
  </si>
  <si>
    <t>Rots maatwerk</t>
  </si>
  <si>
    <t>Combi kelder</t>
  </si>
  <si>
    <t>RM</t>
  </si>
  <si>
    <t>gasgeveerd</t>
  </si>
  <si>
    <t>Coating</t>
  </si>
  <si>
    <t>Itho</t>
  </si>
  <si>
    <t>Buv 125</t>
  </si>
  <si>
    <t>Verwarming 500w</t>
  </si>
  <si>
    <t>Schultze</t>
  </si>
  <si>
    <t>Riro A500</t>
  </si>
  <si>
    <t>7.5</t>
  </si>
  <si>
    <t>Onthader</t>
  </si>
  <si>
    <t>Pentair int.</t>
  </si>
  <si>
    <t>1510-5565759-203</t>
  </si>
  <si>
    <t>7.6</t>
  </si>
  <si>
    <t>Doseerunit</t>
  </si>
  <si>
    <t>Blue lagoon</t>
  </si>
  <si>
    <t>7.7</t>
  </si>
  <si>
    <t>kabelgoten</t>
  </si>
  <si>
    <t>7.8</t>
  </si>
  <si>
    <t>Philips</t>
  </si>
  <si>
    <t>7.9</t>
  </si>
  <si>
    <t>ELB pennen</t>
  </si>
  <si>
    <t>7.10</t>
  </si>
  <si>
    <t>UV lamp</t>
  </si>
  <si>
    <t>UV DELTA</t>
  </si>
  <si>
    <t>Rh53-800-95U</t>
  </si>
  <si>
    <t>7.11</t>
  </si>
  <si>
    <t>Uvar kleppen 2x NO</t>
  </si>
  <si>
    <t>Bernhard</t>
  </si>
  <si>
    <t>7.12</t>
  </si>
  <si>
    <t>Uvar kleppen 2x NC</t>
  </si>
  <si>
    <t>berhard</t>
  </si>
  <si>
    <t>7.13</t>
  </si>
  <si>
    <t>Kp150</t>
  </si>
  <si>
    <t>7.14</t>
  </si>
  <si>
    <t>Klein electra</t>
  </si>
  <si>
    <t>Divers</t>
  </si>
  <si>
    <t>7.15</t>
  </si>
  <si>
    <t>nood klep</t>
  </si>
  <si>
    <t>SA3300S004</t>
  </si>
  <si>
    <t>7.16</t>
  </si>
  <si>
    <t>Vulklep</t>
  </si>
  <si>
    <t>Berhard</t>
  </si>
  <si>
    <t>7.17</t>
  </si>
  <si>
    <t>Watermeter met pulsgever</t>
  </si>
  <si>
    <t>Elster</t>
  </si>
  <si>
    <t>9.1</t>
  </si>
  <si>
    <t>5-8t</t>
  </si>
  <si>
    <t>9.2</t>
  </si>
  <si>
    <t>Voegen</t>
  </si>
  <si>
    <t>9.3</t>
  </si>
  <si>
    <t>Voegwerk - jaarlijks</t>
  </si>
  <si>
    <t>9.4</t>
  </si>
  <si>
    <t>Kitwerk</t>
  </si>
  <si>
    <t>9.5</t>
  </si>
  <si>
    <t>Kitwerk - jaarlijks</t>
  </si>
  <si>
    <t>De Heuvel</t>
  </si>
  <si>
    <t>Factor</t>
  </si>
  <si>
    <t>beluchting en ontluchting buis</t>
  </si>
  <si>
    <t>4G Router</t>
  </si>
  <si>
    <t>Teltonika</t>
  </si>
  <si>
    <t>RUT240</t>
  </si>
  <si>
    <t>4G Antenne+kabel</t>
  </si>
  <si>
    <t>Combi MIMO+SMA</t>
  </si>
  <si>
    <t>Water onderbreker</t>
  </si>
  <si>
    <t>Pe koppelingen</t>
  </si>
  <si>
    <t>600x1000x250</t>
  </si>
  <si>
    <t>Kastthermostaat</t>
  </si>
  <si>
    <t>SK3110000</t>
  </si>
  <si>
    <t xml:space="preserve">Ventilator </t>
  </si>
  <si>
    <t>Sarel</t>
  </si>
  <si>
    <t>Automaat 1x</t>
  </si>
  <si>
    <t>PLN6-C4/1N-MW</t>
  </si>
  <si>
    <t>Automaat 3x</t>
  </si>
  <si>
    <t>Mulit 9 c4p3</t>
  </si>
  <si>
    <t>Automaat 2x</t>
  </si>
  <si>
    <t>Multi 9 c10p3</t>
  </si>
  <si>
    <t>automaat 2x</t>
  </si>
  <si>
    <t>Multi 9 c16p3</t>
  </si>
  <si>
    <t>Automaat 6A 1x</t>
  </si>
  <si>
    <t>C60H 6A 3P</t>
  </si>
  <si>
    <t>Frequentieregelaar 7x</t>
  </si>
  <si>
    <t>VFDxxxExxT</t>
  </si>
  <si>
    <t>Netwerkkabel 7x</t>
  </si>
  <si>
    <t>RJ45</t>
  </si>
  <si>
    <t>Rijgklemmen 31x</t>
  </si>
  <si>
    <t>Phoenix</t>
  </si>
  <si>
    <t>PT diversen</t>
  </si>
  <si>
    <t>Lastscheider</t>
  </si>
  <si>
    <t>T0-2-8900/V/SVB</t>
  </si>
  <si>
    <t>24VDC voeding</t>
  </si>
  <si>
    <t>DRL-24V120W1EN</t>
  </si>
  <si>
    <t>Aardlekautomaat</t>
  </si>
  <si>
    <t>PKN6-16/1N/C/003</t>
  </si>
  <si>
    <t xml:space="preserve">Kastventilator </t>
  </si>
  <si>
    <t>SK3238100</t>
  </si>
  <si>
    <t xml:space="preserve">Service WCD </t>
  </si>
  <si>
    <t>WCD MODULAIR</t>
  </si>
  <si>
    <t>PLN6-C2/1N-MW</t>
  </si>
  <si>
    <t>PLN6-C6/1N-MW</t>
  </si>
  <si>
    <t>Hulprelais 5x</t>
  </si>
  <si>
    <t>Rifline Schakelrelais</t>
  </si>
  <si>
    <t>Automaat 3P 1x</t>
  </si>
  <si>
    <t>FAZ-C6/3</t>
  </si>
  <si>
    <t>Automaat 3P 2x</t>
  </si>
  <si>
    <t>FAZ-C10/3</t>
  </si>
  <si>
    <t>FAZ-C4/3</t>
  </si>
  <si>
    <t>Motorbeveiligingsschakelaar 1x</t>
  </si>
  <si>
    <t>PKZM0-4</t>
  </si>
  <si>
    <t>GV2ME10 6.30A</t>
  </si>
  <si>
    <t>PKZM0-2,5</t>
  </si>
  <si>
    <t>Magneetschakelaar 2x</t>
  </si>
  <si>
    <t>DILM9-10 24VDC</t>
  </si>
  <si>
    <t>Magneetschakelaar vulpomp</t>
  </si>
  <si>
    <t>Relais vulpomp</t>
  </si>
  <si>
    <t>Telemechanic</t>
  </si>
  <si>
    <t>LC1K09</t>
  </si>
  <si>
    <t>PLN6-C10/1N-MW</t>
  </si>
  <si>
    <t>Relais 5x</t>
  </si>
  <si>
    <t>Contact schakelrelais</t>
  </si>
  <si>
    <t>HMI</t>
  </si>
  <si>
    <t>DOP 107EG</t>
  </si>
  <si>
    <t>DVP12SE</t>
  </si>
  <si>
    <t>I/O module PLC 2x</t>
  </si>
  <si>
    <t>DVP16SP11R</t>
  </si>
  <si>
    <t>Temperatuurmodule PLC</t>
  </si>
  <si>
    <t>DVP04PT-S</t>
  </si>
  <si>
    <t>Rijgklemmen met zekering 6x</t>
  </si>
  <si>
    <t>diversen</t>
  </si>
  <si>
    <t>Rijgklemmen 80x</t>
  </si>
  <si>
    <t>Schakelaar kast</t>
  </si>
  <si>
    <t>RMQ M22</t>
  </si>
  <si>
    <t>Druksensor 2x</t>
  </si>
  <si>
    <t>Autosen</t>
  </si>
  <si>
    <t>AF904</t>
  </si>
  <si>
    <t>Kast 3</t>
  </si>
  <si>
    <t>Automaat 4P</t>
  </si>
  <si>
    <t>FAZ-C63/3N</t>
  </si>
  <si>
    <t>FAZ-C32/3N</t>
  </si>
  <si>
    <t>4.45</t>
  </si>
  <si>
    <t>Automaat 4P 2x</t>
  </si>
  <si>
    <t>FAZ-C25/3N</t>
  </si>
  <si>
    <t>4.46</t>
  </si>
  <si>
    <t>4.47</t>
  </si>
  <si>
    <t>Service WCD 4x</t>
  </si>
  <si>
    <t>4.48</t>
  </si>
  <si>
    <t>Automaat 6x</t>
  </si>
  <si>
    <t>4.49</t>
  </si>
  <si>
    <t>DC voeding</t>
  </si>
  <si>
    <t>Mean Well</t>
  </si>
  <si>
    <t>MDR-60-24</t>
  </si>
  <si>
    <t>4.50</t>
  </si>
  <si>
    <t>Hulprelais 7x</t>
  </si>
  <si>
    <t>4.51</t>
  </si>
  <si>
    <t>Rijgklemmen 30x</t>
  </si>
  <si>
    <t>4.52</t>
  </si>
  <si>
    <t>Switch</t>
  </si>
  <si>
    <t>Wago</t>
  </si>
  <si>
    <t>Netwerkswitch</t>
  </si>
  <si>
    <t>4.53</t>
  </si>
  <si>
    <t>Netwerkkabel 6x</t>
  </si>
  <si>
    <t>4.54</t>
  </si>
  <si>
    <t>DGM01</t>
  </si>
  <si>
    <t>4.55</t>
  </si>
  <si>
    <t>PC</t>
  </si>
  <si>
    <t>Gigabyte</t>
  </si>
  <si>
    <t>4.56</t>
  </si>
  <si>
    <t>Butler</t>
  </si>
  <si>
    <t>E:Cue</t>
  </si>
  <si>
    <t>Dompelpomp (TR)</t>
  </si>
  <si>
    <t>Unilift KP250</t>
  </si>
  <si>
    <t>Circulatie pomp</t>
  </si>
  <si>
    <t>Dompelpomp (BR)</t>
  </si>
  <si>
    <t>AP50B.50.08.A1V</t>
  </si>
  <si>
    <t>SP 14-6</t>
  </si>
  <si>
    <t>SP 17-1</t>
  </si>
  <si>
    <t>Pomp 3</t>
  </si>
  <si>
    <t>Pomp 4</t>
  </si>
  <si>
    <t>SP 30-2</t>
  </si>
  <si>
    <t>Pomp 5</t>
  </si>
  <si>
    <t>Pomp 6</t>
  </si>
  <si>
    <t>SP 46-2</t>
  </si>
  <si>
    <t>Pomp 7</t>
  </si>
  <si>
    <t>Pomp vermaler zeefbocht</t>
  </si>
  <si>
    <t>FEKA 550 VS M-A</t>
  </si>
  <si>
    <t>Vulpomp buffer</t>
  </si>
  <si>
    <t>Dive 1 Warm White</t>
  </si>
  <si>
    <t>voedingen</t>
  </si>
  <si>
    <t>LPHC-18-350</t>
  </si>
  <si>
    <t>Electrakast 7x</t>
  </si>
  <si>
    <t>Lassen</t>
  </si>
  <si>
    <t>TBS</t>
  </si>
  <si>
    <t>Inatherm </t>
  </si>
  <si>
    <t>CK125A</t>
  </si>
  <si>
    <t>RIROA500E</t>
  </si>
  <si>
    <t>Hydrotense</t>
  </si>
  <si>
    <t>Fleck5800</t>
  </si>
  <si>
    <t>BL212-40</t>
  </si>
  <si>
    <t>UV desinfectiesysteem</t>
  </si>
  <si>
    <t>Van Remmen</t>
  </si>
  <si>
    <t>UV20+</t>
  </si>
  <si>
    <t>Kleppen 4x</t>
  </si>
  <si>
    <t>UVAR</t>
  </si>
  <si>
    <t>Afsluiter 1 1/2" 3w  24VD</t>
  </si>
  <si>
    <t>P31+ MBR</t>
  </si>
  <si>
    <t>Coreline</t>
  </si>
  <si>
    <t>Temperatuur meting water</t>
  </si>
  <si>
    <t>PT100</t>
  </si>
  <si>
    <t>Zoutvat</t>
  </si>
  <si>
    <t>Droogloopvloer</t>
  </si>
  <si>
    <t>WCDs</t>
  </si>
  <si>
    <t>Niko</t>
  </si>
  <si>
    <t>New Hydra</t>
  </si>
  <si>
    <t>Valluik</t>
  </si>
  <si>
    <t>Maatwerk</t>
  </si>
  <si>
    <t>8.1</t>
  </si>
  <si>
    <t>8.2</t>
  </si>
  <si>
    <t>Cortenstaal</t>
  </si>
  <si>
    <t>8.3</t>
  </si>
  <si>
    <t>Goten</t>
  </si>
  <si>
    <t>8.4</t>
  </si>
  <si>
    <t>8.5</t>
  </si>
  <si>
    <t>Voegen - jaarlijks</t>
  </si>
  <si>
    <t>8.6</t>
  </si>
  <si>
    <t>8.7</t>
  </si>
  <si>
    <t>Ankers - jaarlijks</t>
  </si>
  <si>
    <t>8.8</t>
  </si>
  <si>
    <t>Kitten - jaarlijks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</si>
</sst>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0.0"/>
    <numFmt numFmtId="165" formatCode="_(&quot;€&quot;\ * #,##0.00_);_(&quot;€&quot;\ * \(#,##0.00\);_(&quot;€&quot;\ * &quot;-&quot;??_);_(@_)"/>
    <numFmt numFmtId="166" formatCode="&quot;€&quot;\ #,##0.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2" xfId="0" applyBorder="1"/>
    <xf numFmtId="0" fontId="0" fillId="0" borderId="1" xfId="0" applyBorder="1" applyAlignment="1">
      <alignment horizontal="left"/>
    </xf>
    <xf numFmtId="0" fontId="4" fillId="0" borderId="1" xfId="0" applyFont="1" applyBorder="1"/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44" fontId="0" fillId="0" borderId="1" xfId="2" applyFont="1" applyBorder="1"/>
    <xf numFmtId="44" fontId="0" fillId="0" borderId="0" xfId="2" applyFont="1" applyBorder="1"/>
    <xf numFmtId="0" fontId="0" fillId="0" borderId="0" xfId="0" applyAlignment="1">
      <alignment horizontal="center"/>
    </xf>
    <xf numFmtId="44" fontId="0" fillId="0" borderId="0" xfId="2" applyFont="1"/>
    <xf numFmtId="44" fontId="3" fillId="3" borderId="3" xfId="2" applyFont="1" applyFill="1" applyBorder="1" applyAlignment="1">
      <alignment horizontal="center" vertical="top"/>
    </xf>
    <xf numFmtId="44" fontId="3" fillId="3" borderId="3" xfId="2" applyFont="1" applyFill="1" applyBorder="1" applyAlignment="1">
      <alignment horizontal="center" vertical="top" wrapText="1"/>
    </xf>
    <xf numFmtId="44" fontId="1" fillId="0" borderId="0" xfId="2" applyFont="1"/>
    <xf numFmtId="44" fontId="0" fillId="0" borderId="0" xfId="0" applyNumberFormat="1"/>
    <xf numFmtId="44" fontId="0" fillId="0" borderId="5" xfId="2" applyFont="1" applyBorder="1"/>
    <xf numFmtId="0" fontId="0" fillId="0" borderId="5" xfId="0" applyBorder="1"/>
    <xf numFmtId="44" fontId="1" fillId="0" borderId="5" xfId="2" applyFont="1" applyBorder="1"/>
    <xf numFmtId="0" fontId="3" fillId="3" borderId="4" xfId="0" applyFont="1" applyFill="1" applyBorder="1" applyAlignment="1">
      <alignment horizontal="center" vertical="top" wrapText="1"/>
    </xf>
    <xf numFmtId="44" fontId="3" fillId="3" borderId="4" xfId="2" applyFont="1" applyFill="1" applyBorder="1" applyAlignment="1">
      <alignment horizontal="center" vertical="top"/>
    </xf>
    <xf numFmtId="164" fontId="0" fillId="0" borderId="5" xfId="2" applyNumberFormat="1" applyFont="1" applyBorder="1" applyAlignment="1">
      <alignment horizontal="center"/>
    </xf>
    <xf numFmtId="1" fontId="0" fillId="0" borderId="5" xfId="2" applyNumberFormat="1" applyFont="1" applyBorder="1" applyAlignment="1">
      <alignment horizontal="center"/>
    </xf>
    <xf numFmtId="44" fontId="0" fillId="0" borderId="5" xfId="0" applyNumberFormat="1" applyBorder="1"/>
    <xf numFmtId="1" fontId="0" fillId="0" borderId="6" xfId="2" applyNumberFormat="1" applyFont="1" applyBorder="1" applyAlignment="1">
      <alignment horizontal="center"/>
    </xf>
    <xf numFmtId="44" fontId="0" fillId="0" borderId="6" xfId="2" applyFont="1" applyBorder="1"/>
    <xf numFmtId="44" fontId="1" fillId="0" borderId="6" xfId="2" applyFont="1" applyBorder="1"/>
    <xf numFmtId="1" fontId="0" fillId="0" borderId="0" xfId="2" applyNumberFormat="1" applyFont="1" applyFill="1" applyBorder="1" applyAlignment="1">
      <alignment horizontal="center"/>
    </xf>
    <xf numFmtId="44" fontId="0" fillId="0" borderId="0" xfId="2" applyFont="1" applyFill="1" applyBorder="1"/>
    <xf numFmtId="44" fontId="1" fillId="0" borderId="0" xfId="2" applyFont="1" applyFill="1" applyBorder="1"/>
    <xf numFmtId="1" fontId="0" fillId="0" borderId="0" xfId="0" applyNumberFormat="1" applyAlignment="1">
      <alignment horizontal="center"/>
    </xf>
    <xf numFmtId="1" fontId="3" fillId="3" borderId="4" xfId="0" applyNumberFormat="1" applyFont="1" applyFill="1" applyBorder="1" applyAlignment="1">
      <alignment horizontal="center" vertical="top" wrapText="1"/>
    </xf>
    <xf numFmtId="44" fontId="0" fillId="0" borderId="6" xfId="0" applyNumberFormat="1" applyBorder="1"/>
    <xf numFmtId="1" fontId="0" fillId="0" borderId="0" xfId="2" applyNumberFormat="1" applyFont="1" applyBorder="1" applyAlignment="1">
      <alignment horizontal="center"/>
    </xf>
    <xf numFmtId="44" fontId="1" fillId="0" borderId="0" xfId="2" applyFont="1" applyBorder="1"/>
    <xf numFmtId="1" fontId="0" fillId="0" borderId="1" xfId="2" applyNumberFormat="1" applyFont="1" applyBorder="1" applyAlignment="1">
      <alignment horizontal="center"/>
    </xf>
    <xf numFmtId="1" fontId="0" fillId="0" borderId="4" xfId="2" applyNumberFormat="1" applyFont="1" applyBorder="1" applyAlignment="1">
      <alignment horizontal="center"/>
    </xf>
    <xf numFmtId="44" fontId="0" fillId="0" borderId="1" xfId="0" applyNumberFormat="1" applyBorder="1"/>
    <xf numFmtId="44" fontId="1" fillId="0" borderId="1" xfId="2" applyFont="1" applyBorder="1"/>
    <xf numFmtId="44" fontId="1" fillId="0" borderId="5" xfId="2" applyFont="1" applyFill="1" applyBorder="1"/>
    <xf numFmtId="0" fontId="3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left" wrapText="1"/>
    </xf>
    <xf numFmtId="44" fontId="3" fillId="3" borderId="4" xfId="2" applyFont="1" applyFill="1" applyBorder="1" applyAlignment="1">
      <alignment horizontal="center" vertical="center" wrapText="1"/>
    </xf>
    <xf numFmtId="44" fontId="3" fillId="3" borderId="3" xfId="2" applyFont="1" applyFill="1" applyBorder="1" applyAlignment="1">
      <alignment horizontal="center" vertical="center" wrapText="1"/>
    </xf>
    <xf numFmtId="1" fontId="3" fillId="3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4" fontId="0" fillId="0" borderId="7" xfId="2" applyFont="1" applyBorder="1"/>
    <xf numFmtId="44" fontId="1" fillId="0" borderId="7" xfId="2" applyFont="1" applyBorder="1"/>
    <xf numFmtId="1" fontId="0" fillId="0" borderId="7" xfId="2" applyNumberFormat="1" applyFont="1" applyBorder="1" applyAlignment="1">
      <alignment horizontal="center"/>
    </xf>
    <xf numFmtId="44" fontId="0" fillId="0" borderId="7" xfId="2" applyFont="1" applyFill="1" applyBorder="1"/>
    <xf numFmtId="0" fontId="0" fillId="0" borderId="3" xfId="0" applyBorder="1"/>
    <xf numFmtId="0" fontId="1" fillId="4" borderId="1" xfId="0" applyFont="1" applyFill="1" applyBorder="1" applyAlignment="1">
      <alignment horizontal="right"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/>
    <xf numFmtId="1" fontId="0" fillId="4" borderId="1" xfId="2" applyNumberFormat="1" applyFont="1" applyFill="1" applyBorder="1" applyAlignment="1">
      <alignment horizontal="center"/>
    </xf>
    <xf numFmtId="44" fontId="0" fillId="4" borderId="1" xfId="0" applyNumberFormat="1" applyFill="1" applyBorder="1"/>
    <xf numFmtId="44" fontId="0" fillId="4" borderId="1" xfId="2" applyFont="1" applyFill="1" applyBorder="1"/>
    <xf numFmtId="44" fontId="1" fillId="4" borderId="1" xfId="2" applyFont="1" applyFill="1" applyBorder="1"/>
    <xf numFmtId="0" fontId="0" fillId="4" borderId="0" xfId="0" applyFill="1"/>
    <xf numFmtId="44" fontId="0" fillId="4" borderId="6" xfId="0" applyNumberFormat="1" applyFill="1" applyBorder="1"/>
    <xf numFmtId="44" fontId="0" fillId="4" borderId="5" xfId="0" applyNumberFormat="1" applyFill="1" applyBorder="1"/>
    <xf numFmtId="44" fontId="0" fillId="4" borderId="6" xfId="2" applyFont="1" applyFill="1" applyBorder="1"/>
    <xf numFmtId="44" fontId="1" fillId="4" borderId="6" xfId="2" applyFont="1" applyFill="1" applyBorder="1"/>
    <xf numFmtId="0" fontId="0" fillId="4" borderId="1" xfId="0" applyFill="1" applyBorder="1" applyAlignment="1">
      <alignment wrapText="1"/>
    </xf>
    <xf numFmtId="1" fontId="0" fillId="4" borderId="5" xfId="2" applyNumberFormat="1" applyFont="1" applyFill="1" applyBorder="1" applyAlignment="1">
      <alignment horizontal="center"/>
    </xf>
    <xf numFmtId="44" fontId="0" fillId="4" borderId="5" xfId="2" applyFont="1" applyFill="1" applyBorder="1"/>
    <xf numFmtId="44" fontId="1" fillId="4" borderId="5" xfId="2" applyFont="1" applyFill="1" applyBorder="1"/>
    <xf numFmtId="1" fontId="0" fillId="4" borderId="4" xfId="2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4" fontId="0" fillId="0" borderId="8" xfId="0" applyNumberFormat="1" applyBorder="1"/>
    <xf numFmtId="44" fontId="0" fillId="0" borderId="8" xfId="2" applyFont="1" applyBorder="1"/>
    <xf numFmtId="44" fontId="1" fillId="0" borderId="8" xfId="2" applyFont="1" applyBorder="1"/>
    <xf numFmtId="0" fontId="1" fillId="0" borderId="0" xfId="0" applyFont="1" applyAlignment="1">
      <alignment horizontal="center" vertical="center"/>
    </xf>
    <xf numFmtId="1" fontId="0" fillId="0" borderId="10" xfId="2" applyNumberFormat="1" applyFont="1" applyBorder="1" applyAlignment="1">
      <alignment horizontal="center"/>
    </xf>
    <xf numFmtId="0" fontId="1" fillId="6" borderId="1" xfId="0" applyFont="1" applyFill="1" applyBorder="1" applyAlignment="1">
      <alignment horizontal="right" vertical="center"/>
    </xf>
    <xf numFmtId="0" fontId="0" fillId="6" borderId="1" xfId="0" applyFill="1" applyBorder="1"/>
    <xf numFmtId="1" fontId="0" fillId="6" borderId="5" xfId="2" applyNumberFormat="1" applyFont="1" applyFill="1" applyBorder="1" applyAlignment="1">
      <alignment horizontal="center"/>
    </xf>
    <xf numFmtId="44" fontId="0" fillId="6" borderId="5" xfId="0" applyNumberFormat="1" applyFill="1" applyBorder="1"/>
    <xf numFmtId="44" fontId="0" fillId="6" borderId="5" xfId="2" applyFont="1" applyFill="1" applyBorder="1"/>
    <xf numFmtId="44" fontId="1" fillId="6" borderId="5" xfId="2" applyFont="1" applyFill="1" applyBorder="1"/>
    <xf numFmtId="0" fontId="0" fillId="6" borderId="0" xfId="0" applyFill="1"/>
    <xf numFmtId="44" fontId="0" fillId="6" borderId="1" xfId="0" applyNumberForma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0" fillId="4" borderId="1" xfId="0" applyFill="1" applyBorder="1" applyAlignment="1">
      <alignment vertical="top"/>
    </xf>
    <xf numFmtId="0" fontId="1" fillId="0" borderId="11" xfId="0" applyFont="1" applyBorder="1" applyAlignment="1">
      <alignment horizontal="right" vertical="center"/>
    </xf>
    <xf numFmtId="0" fontId="0" fillId="0" borderId="11" xfId="0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top" wrapText="1"/>
    </xf>
    <xf numFmtId="44" fontId="0" fillId="0" borderId="10" xfId="2" applyFont="1" applyBorder="1"/>
    <xf numFmtId="44" fontId="1" fillId="0" borderId="10" xfId="2" applyFont="1" applyBorder="1"/>
    <xf numFmtId="0" fontId="0" fillId="0" borderId="10" xfId="0" applyBorder="1"/>
    <xf numFmtId="1" fontId="3" fillId="3" borderId="1" xfId="0" applyNumberFormat="1" applyFont="1" applyFill="1" applyBorder="1" applyAlignment="1">
      <alignment horizontal="center" vertical="center" wrapText="1"/>
    </xf>
    <xf numFmtId="44" fontId="3" fillId="3" borderId="1" xfId="2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/>
    </xf>
    <xf numFmtId="0" fontId="1" fillId="0" borderId="4" xfId="0" applyFont="1" applyBorder="1" applyAlignment="1">
      <alignment horizontal="right" vertical="center"/>
    </xf>
    <xf numFmtId="0" fontId="0" fillId="0" borderId="4" xfId="0" applyBorder="1"/>
    <xf numFmtId="0" fontId="0" fillId="0" borderId="4" xfId="0" applyBorder="1" applyAlignment="1">
      <alignment horizontal="left"/>
    </xf>
    <xf numFmtId="0" fontId="0" fillId="4" borderId="11" xfId="0" applyFill="1" applyBorder="1"/>
    <xf numFmtId="1" fontId="0" fillId="4" borderId="11" xfId="2" applyNumberFormat="1" applyFont="1" applyFill="1" applyBorder="1" applyAlignment="1">
      <alignment horizontal="center"/>
    </xf>
    <xf numFmtId="44" fontId="0" fillId="4" borderId="12" xfId="2" applyFont="1" applyFill="1" applyBorder="1"/>
    <xf numFmtId="44" fontId="0" fillId="4" borderId="12" xfId="0" applyNumberFormat="1" applyFill="1" applyBorder="1"/>
    <xf numFmtId="44" fontId="1" fillId="4" borderId="12" xfId="2" applyFont="1" applyFill="1" applyBorder="1"/>
    <xf numFmtId="1" fontId="0" fillId="0" borderId="5" xfId="2" applyNumberFormat="1" applyFont="1" applyFill="1" applyBorder="1" applyAlignment="1">
      <alignment horizontal="center"/>
    </xf>
    <xf numFmtId="1" fontId="0" fillId="0" borderId="1" xfId="2" applyNumberFormat="1" applyFont="1" applyFill="1" applyBorder="1" applyAlignment="1">
      <alignment horizontal="center"/>
    </xf>
    <xf numFmtId="1" fontId="0" fillId="7" borderId="5" xfId="2" applyNumberFormat="1" applyFont="1" applyFill="1" applyBorder="1" applyAlignment="1">
      <alignment horizontal="center"/>
    </xf>
    <xf numFmtId="0" fontId="0" fillId="0" borderId="6" xfId="0" applyBorder="1"/>
    <xf numFmtId="1" fontId="0" fillId="0" borderId="9" xfId="2" applyNumberFormat="1" applyFont="1" applyFill="1" applyBorder="1" applyAlignment="1">
      <alignment horizontal="center"/>
    </xf>
    <xf numFmtId="1" fontId="0" fillId="7" borderId="6" xfId="2" applyNumberFormat="1" applyFont="1" applyFill="1" applyBorder="1" applyAlignment="1">
      <alignment horizontal="center"/>
    </xf>
    <xf numFmtId="0" fontId="0" fillId="0" borderId="8" xfId="0" applyBorder="1"/>
    <xf numFmtId="0" fontId="0" fillId="0" borderId="5" xfId="0" applyBorder="1" applyAlignment="1">
      <alignment horizontal="center"/>
    </xf>
    <xf numFmtId="0" fontId="4" fillId="0" borderId="5" xfId="0" applyFont="1" applyBorder="1"/>
    <xf numFmtId="44" fontId="0" fillId="0" borderId="13" xfId="2" applyFont="1" applyBorder="1"/>
    <xf numFmtId="1" fontId="0" fillId="7" borderId="1" xfId="2" applyNumberFormat="1" applyFont="1" applyFill="1" applyBorder="1" applyAlignment="1">
      <alignment horizontal="center"/>
    </xf>
    <xf numFmtId="0" fontId="0" fillId="0" borderId="0" xfId="2" applyNumberFormat="1" applyFont="1" applyFill="1" applyAlignment="1">
      <alignment horizontal="center"/>
    </xf>
    <xf numFmtId="0" fontId="0" fillId="0" borderId="0" xfId="2" applyNumberFormat="1" applyFont="1" applyFill="1" applyAlignment="1">
      <alignment horizontal="center" wrapText="1"/>
    </xf>
    <xf numFmtId="0" fontId="0" fillId="0" borderId="5" xfId="2" applyNumberFormat="1" applyFont="1" applyFill="1" applyBorder="1" applyAlignment="1">
      <alignment horizontal="center"/>
    </xf>
    <xf numFmtId="0" fontId="0" fillId="0" borderId="6" xfId="2" applyNumberFormat="1" applyFont="1" applyFill="1" applyBorder="1" applyAlignment="1">
      <alignment horizontal="center"/>
    </xf>
    <xf numFmtId="0" fontId="0" fillId="0" borderId="1" xfId="2" applyNumberFormat="1" applyFont="1" applyFill="1" applyBorder="1" applyAlignment="1">
      <alignment horizontal="center"/>
    </xf>
    <xf numFmtId="0" fontId="0" fillId="0" borderId="12" xfId="2" applyNumberFormat="1" applyFont="1" applyFill="1" applyBorder="1" applyAlignment="1">
      <alignment horizontal="center"/>
    </xf>
    <xf numFmtId="0" fontId="0" fillId="0" borderId="0" xfId="2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  <xf numFmtId="1" fontId="0" fillId="0" borderId="6" xfId="2" applyNumberFormat="1" applyFont="1" applyFill="1" applyBorder="1" applyAlignment="1">
      <alignment horizontal="center"/>
    </xf>
    <xf numFmtId="0" fontId="0" fillId="0" borderId="0" xfId="2" applyNumberFormat="1" applyFont="1"/>
    <xf numFmtId="0" fontId="4" fillId="0" borderId="0" xfId="0" applyFont="1"/>
    <xf numFmtId="0" fontId="4" fillId="0" borderId="1" xfId="0" applyFont="1" applyBorder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1" fontId="7" fillId="0" borderId="5" xfId="2" applyNumberFormat="1" applyFont="1" applyFill="1" applyBorder="1" applyAlignment="1">
      <alignment horizontal="center"/>
    </xf>
    <xf numFmtId="166" fontId="0" fillId="0" borderId="1" xfId="0" applyNumberFormat="1" applyBorder="1"/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" fontId="0" fillId="2" borderId="5" xfId="2" applyNumberFormat="1" applyFont="1" applyFill="1" applyBorder="1" applyAlignment="1">
      <alignment horizontal="center"/>
    </xf>
    <xf numFmtId="0" fontId="0" fillId="2" borderId="5" xfId="0" applyFill="1" applyBorder="1"/>
    <xf numFmtId="44" fontId="0" fillId="2" borderId="5" xfId="0" applyNumberFormat="1" applyFill="1" applyBorder="1"/>
    <xf numFmtId="44" fontId="0" fillId="2" borderId="5" xfId="2" applyFont="1" applyFill="1" applyBorder="1"/>
    <xf numFmtId="44" fontId="0" fillId="2" borderId="1" xfId="2" applyFont="1" applyFill="1" applyBorder="1"/>
    <xf numFmtId="44" fontId="1" fillId="2" borderId="5" xfId="2" applyFont="1" applyFill="1" applyBorder="1"/>
    <xf numFmtId="0" fontId="0" fillId="2" borderId="0" xfId="0" applyFill="1"/>
    <xf numFmtId="0" fontId="7" fillId="2" borderId="1" xfId="0" applyFont="1" applyFill="1" applyBorder="1"/>
    <xf numFmtId="0" fontId="7" fillId="2" borderId="1" xfId="0" applyFont="1" applyFill="1" applyBorder="1" applyAlignment="1">
      <alignment horizontal="left"/>
    </xf>
    <xf numFmtId="1" fontId="7" fillId="2" borderId="5" xfId="2" applyNumberFormat="1" applyFont="1" applyFill="1" applyBorder="1" applyAlignment="1">
      <alignment horizontal="center"/>
    </xf>
    <xf numFmtId="0" fontId="4" fillId="2" borderId="5" xfId="0" applyFont="1" applyFill="1" applyBorder="1"/>
    <xf numFmtId="49" fontId="0" fillId="0" borderId="1" xfId="0" applyNumberFormat="1" applyBorder="1"/>
    <xf numFmtId="1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1" fontId="0" fillId="2" borderId="1" xfId="2" applyNumberFormat="1" applyFont="1" applyFill="1" applyBorder="1" applyAlignment="1">
      <alignment horizontal="center"/>
    </xf>
    <xf numFmtId="44" fontId="0" fillId="2" borderId="6" xfId="0" applyNumberFormat="1" applyFill="1" applyBorder="1"/>
    <xf numFmtId="44" fontId="0" fillId="2" borderId="6" xfId="2" applyFont="1" applyFill="1" applyBorder="1"/>
    <xf numFmtId="44" fontId="1" fillId="2" borderId="6" xfId="2" applyFont="1" applyFill="1" applyBorder="1"/>
    <xf numFmtId="44" fontId="0" fillId="2" borderId="1" xfId="0" applyNumberFormat="1" applyFill="1" applyBorder="1"/>
    <xf numFmtId="0" fontId="1" fillId="2" borderId="1" xfId="0" applyFont="1" applyFill="1" applyBorder="1" applyAlignment="1">
      <alignment horizontal="right" vertical="center"/>
    </xf>
    <xf numFmtId="0" fontId="0" fillId="2" borderId="5" xfId="2" applyNumberFormat="1" applyFont="1" applyFill="1" applyBorder="1" applyAlignment="1">
      <alignment horizontal="center"/>
    </xf>
    <xf numFmtId="0" fontId="0" fillId="2" borderId="6" xfId="2" applyNumberFormat="1" applyFont="1" applyFill="1" applyBorder="1" applyAlignment="1">
      <alignment horizontal="center"/>
    </xf>
    <xf numFmtId="1" fontId="0" fillId="2" borderId="9" xfId="2" applyNumberFormat="1" applyFont="1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top"/>
    </xf>
    <xf numFmtId="1" fontId="4" fillId="2" borderId="1" xfId="2" applyNumberFormat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1" fontId="0" fillId="0" borderId="15" xfId="2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/>
    </xf>
    <xf numFmtId="49" fontId="1" fillId="4" borderId="11" xfId="0" applyNumberFormat="1" applyFont="1" applyFill="1" applyBorder="1" applyAlignment="1">
      <alignment horizontal="center"/>
    </xf>
    <xf numFmtId="49" fontId="1" fillId="6" borderId="1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3" fillId="3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3">
    <cellStyle name="Euro" xfId="1" xr:uid="{3FE9E9F7-1FBB-4175-9EF2-550C063373E4}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8DF7C-78C2-4B41-9AEA-FD9A2F00576F}">
  <sheetPr>
    <pageSetUpPr fitToPage="1"/>
  </sheetPr>
  <dimension ref="B2:T139"/>
  <sheetViews>
    <sheetView tabSelected="1" zoomScale="85" zoomScaleNormal="85" workbookViewId="0">
      <pane xSplit="10" ySplit="5" topLeftCell="K6" activePane="bottomRight" state="frozen"/>
      <selection pane="bottomRight" activeCell="O25" sqref="O25"/>
      <selection pane="bottomLeft" activeCell="A7" sqref="A7"/>
      <selection pane="topRight" activeCell="S1" sqref="S1"/>
    </sheetView>
  </sheetViews>
  <sheetFormatPr defaultRowHeight="15"/>
  <cols>
    <col min="2" max="2" width="2.7109375" style="7" bestFit="1" customWidth="1"/>
    <col min="3" max="3" width="15.7109375" bestFit="1" customWidth="1"/>
    <col min="4" max="4" width="7" style="186" bestFit="1" customWidth="1"/>
    <col min="5" max="5" width="27.42578125" customWidth="1"/>
    <col min="6" max="6" width="16.140625" customWidth="1"/>
    <col min="7" max="7" width="10.140625" bestFit="1" customWidth="1"/>
    <col min="8" max="8" width="22.140625" style="21" customWidth="1"/>
    <col min="9" max="9" width="22.140625" style="41" customWidth="1"/>
    <col min="10" max="10" width="15" customWidth="1"/>
    <col min="11" max="11" width="11.28515625" style="22" customWidth="1"/>
    <col min="12" max="12" width="18.140625" style="22" bestFit="1" customWidth="1"/>
    <col min="13" max="13" width="12.7109375" style="25" customWidth="1"/>
    <col min="14" max="14" width="15.140625" customWidth="1"/>
    <col min="15" max="15" width="14.42578125" style="22" bestFit="1" customWidth="1"/>
    <col min="17" max="19" width="12.28515625" customWidth="1"/>
  </cols>
  <sheetData>
    <row r="2" spans="2:20">
      <c r="B2" s="201" t="s">
        <v>0</v>
      </c>
      <c r="C2" s="201"/>
      <c r="D2" s="202" t="s">
        <v>1</v>
      </c>
      <c r="E2" s="202"/>
    </row>
    <row r="3" spans="2:20">
      <c r="B3" s="201" t="s">
        <v>2</v>
      </c>
      <c r="C3" s="201"/>
      <c r="D3" s="203">
        <f ca="1" xml:space="preserve"> TODAY()</f>
        <v>45237</v>
      </c>
      <c r="E3" s="203"/>
    </row>
    <row r="4" spans="2:20">
      <c r="J4" s="1"/>
    </row>
    <row r="5" spans="2:20" ht="45">
      <c r="B5" s="10" t="s">
        <v>3</v>
      </c>
      <c r="C5" s="10" t="s">
        <v>4</v>
      </c>
      <c r="D5" s="185" t="s">
        <v>5</v>
      </c>
      <c r="E5" s="10" t="s">
        <v>6</v>
      </c>
      <c r="F5" s="10" t="s">
        <v>7</v>
      </c>
      <c r="G5" s="10" t="s">
        <v>8</v>
      </c>
      <c r="H5" s="53" t="s">
        <v>9</v>
      </c>
      <c r="I5" s="110" t="s">
        <v>10</v>
      </c>
      <c r="J5" s="110" t="s">
        <v>11</v>
      </c>
      <c r="K5" s="111" t="s">
        <v>12</v>
      </c>
      <c r="L5" s="111" t="s">
        <v>13</v>
      </c>
      <c r="M5" s="111" t="s">
        <v>14</v>
      </c>
      <c r="N5" s="111" t="s">
        <v>15</v>
      </c>
      <c r="O5" s="111" t="s">
        <v>16</v>
      </c>
      <c r="Q5" s="168">
        <v>2023</v>
      </c>
      <c r="R5" s="97">
        <v>2026</v>
      </c>
      <c r="S5" s="97">
        <v>2032</v>
      </c>
      <c r="T5" s="83"/>
    </row>
    <row r="6" spans="2:20" ht="15" customHeight="1">
      <c r="B6" s="102">
        <v>1</v>
      </c>
      <c r="C6" s="103" t="s">
        <v>17</v>
      </c>
      <c r="D6" s="187"/>
      <c r="E6" s="104"/>
      <c r="F6" s="105"/>
      <c r="G6" s="105"/>
      <c r="H6" s="88"/>
      <c r="I6" s="88"/>
      <c r="J6" s="109"/>
      <c r="K6" s="107"/>
      <c r="L6" s="107"/>
      <c r="M6" s="108"/>
      <c r="N6" s="109"/>
      <c r="O6" s="107"/>
      <c r="Q6" s="5"/>
      <c r="R6" s="5"/>
      <c r="S6" s="5"/>
    </row>
    <row r="7" spans="2:20" ht="15" customHeight="1">
      <c r="B7" s="8">
        <v>2</v>
      </c>
      <c r="C7" s="5" t="s">
        <v>18</v>
      </c>
      <c r="D7" s="188"/>
      <c r="E7" s="5"/>
      <c r="F7" s="5"/>
      <c r="G7" s="5"/>
      <c r="H7" s="33"/>
      <c r="I7" s="33"/>
      <c r="J7" s="128"/>
      <c r="K7" s="27"/>
      <c r="L7" s="27"/>
      <c r="M7" s="29"/>
      <c r="N7" s="28"/>
      <c r="O7" s="27"/>
      <c r="Q7" s="5"/>
      <c r="R7" s="5"/>
      <c r="S7" s="5"/>
    </row>
    <row r="8" spans="2:20" ht="15" customHeight="1">
      <c r="B8" s="8"/>
      <c r="C8" s="5"/>
      <c r="D8" s="188" t="s">
        <v>19</v>
      </c>
      <c r="E8" s="5" t="s">
        <v>20</v>
      </c>
      <c r="F8" s="5" t="s">
        <v>21</v>
      </c>
      <c r="G8" s="5"/>
      <c r="H8" s="33">
        <v>20</v>
      </c>
      <c r="I8" s="33">
        <v>8</v>
      </c>
      <c r="J8" s="165">
        <v>8</v>
      </c>
      <c r="K8" s="34">
        <v>1400</v>
      </c>
      <c r="L8" s="27">
        <v>520</v>
      </c>
      <c r="M8" s="29">
        <f>L8+K8</f>
        <v>1920</v>
      </c>
      <c r="N8" s="27">
        <f>M8/H8</f>
        <v>96</v>
      </c>
      <c r="O8" s="27">
        <f>M8/I8</f>
        <v>240</v>
      </c>
      <c r="Q8" s="48"/>
      <c r="R8" s="48"/>
      <c r="S8" s="48">
        <f>M8</f>
        <v>1920</v>
      </c>
    </row>
    <row r="9" spans="2:20" ht="15" customHeight="1">
      <c r="B9" s="8"/>
      <c r="C9" s="5"/>
      <c r="D9" s="188" t="s">
        <v>22</v>
      </c>
      <c r="E9" s="5" t="s">
        <v>23</v>
      </c>
      <c r="F9" s="5"/>
      <c r="G9" s="5" t="s">
        <v>24</v>
      </c>
      <c r="H9" s="33">
        <v>20</v>
      </c>
      <c r="I9" s="33">
        <v>8</v>
      </c>
      <c r="J9" s="165">
        <v>8</v>
      </c>
      <c r="K9" s="34">
        <v>225</v>
      </c>
      <c r="L9" s="27">
        <v>130</v>
      </c>
      <c r="M9" s="29">
        <f>L9+K9</f>
        <v>355</v>
      </c>
      <c r="N9" s="27">
        <f>M9/H9</f>
        <v>17.75</v>
      </c>
      <c r="O9" s="27">
        <f>M9/I9</f>
        <v>44.375</v>
      </c>
      <c r="Q9" s="48"/>
      <c r="R9" s="48"/>
      <c r="S9" s="48">
        <f>M9</f>
        <v>355</v>
      </c>
    </row>
    <row r="10" spans="2:20" ht="15" hidden="1" customHeight="1">
      <c r="B10" s="8"/>
      <c r="C10" s="5"/>
      <c r="D10" s="188"/>
      <c r="E10" s="5"/>
      <c r="F10" s="5"/>
      <c r="G10" s="5"/>
      <c r="H10" s="33"/>
      <c r="I10" s="33">
        <v>-2</v>
      </c>
      <c r="J10" s="166">
        <v>-2</v>
      </c>
      <c r="K10" s="34">
        <v>0</v>
      </c>
      <c r="L10" s="27"/>
      <c r="M10" s="29"/>
      <c r="N10" s="27"/>
      <c r="O10" s="27"/>
      <c r="Q10" s="5"/>
      <c r="R10" s="5"/>
      <c r="S10" s="5"/>
    </row>
    <row r="11" spans="2:20" s="73" customFormat="1" ht="15" hidden="1" customHeight="1">
      <c r="B11" s="66">
        <v>3</v>
      </c>
      <c r="C11" s="68" t="s">
        <v>25</v>
      </c>
      <c r="D11" s="189"/>
      <c r="E11" s="68" t="s">
        <v>26</v>
      </c>
      <c r="F11" s="68"/>
      <c r="G11" s="68"/>
      <c r="H11" s="79">
        <v>25</v>
      </c>
      <c r="I11" s="79">
        <v>-2</v>
      </c>
      <c r="J11" s="166">
        <v>-2</v>
      </c>
      <c r="K11" s="75">
        <v>0</v>
      </c>
      <c r="L11" s="80"/>
      <c r="M11" s="81"/>
      <c r="N11" s="80"/>
      <c r="O11" s="80"/>
      <c r="Q11" s="68"/>
      <c r="R11" s="68"/>
      <c r="S11" s="68"/>
    </row>
    <row r="12" spans="2:20" ht="15" customHeight="1">
      <c r="B12" s="8">
        <v>4</v>
      </c>
      <c r="C12" s="5" t="s">
        <v>27</v>
      </c>
      <c r="D12" s="188"/>
      <c r="E12" s="5"/>
      <c r="F12" s="5"/>
      <c r="G12" s="5"/>
      <c r="H12" s="33"/>
      <c r="I12" s="33"/>
      <c r="J12" s="166"/>
      <c r="K12" s="34"/>
      <c r="L12" s="27"/>
      <c r="M12" s="29"/>
      <c r="N12" s="27"/>
      <c r="O12" s="27"/>
      <c r="Q12" s="19"/>
      <c r="R12" s="19"/>
      <c r="S12" s="19"/>
    </row>
    <row r="13" spans="2:20" ht="15" customHeight="1">
      <c r="B13" s="8"/>
      <c r="C13" s="5"/>
      <c r="D13" s="188" t="s">
        <v>28</v>
      </c>
      <c r="E13" s="5" t="s">
        <v>18</v>
      </c>
      <c r="F13" s="5" t="s">
        <v>21</v>
      </c>
      <c r="G13" s="5"/>
      <c r="H13" s="121">
        <v>25</v>
      </c>
      <c r="I13" s="33">
        <v>8</v>
      </c>
      <c r="J13" s="165">
        <v>8</v>
      </c>
      <c r="K13" s="34">
        <v>120</v>
      </c>
      <c r="L13" s="27">
        <v>260</v>
      </c>
      <c r="M13" s="29">
        <f>L13+K13</f>
        <v>380</v>
      </c>
      <c r="N13" s="27">
        <f>M13/H13</f>
        <v>15.2</v>
      </c>
      <c r="O13" s="27">
        <f>M13/I13</f>
        <v>47.5</v>
      </c>
      <c r="Q13" s="19"/>
      <c r="R13" s="19"/>
      <c r="S13" s="19">
        <f>M13</f>
        <v>380</v>
      </c>
    </row>
    <row r="14" spans="2:20" ht="15" customHeight="1">
      <c r="B14" s="8"/>
      <c r="C14" s="5"/>
      <c r="D14" s="188" t="s">
        <v>29</v>
      </c>
      <c r="E14" s="5" t="s">
        <v>30</v>
      </c>
      <c r="F14" s="5" t="s">
        <v>21</v>
      </c>
      <c r="G14" s="5" t="s">
        <v>31</v>
      </c>
      <c r="H14" s="121">
        <v>10</v>
      </c>
      <c r="I14" s="33">
        <v>8</v>
      </c>
      <c r="J14" s="165">
        <v>8</v>
      </c>
      <c r="K14" s="34">
        <v>450</v>
      </c>
      <c r="L14" s="27">
        <v>260</v>
      </c>
      <c r="M14" s="29">
        <f>L14+K14</f>
        <v>710</v>
      </c>
      <c r="N14" s="27">
        <f>M14/H14</f>
        <v>71</v>
      </c>
      <c r="O14" s="27">
        <f>M14/I14</f>
        <v>88.75</v>
      </c>
      <c r="Q14" s="19"/>
      <c r="R14" s="19"/>
      <c r="S14" s="19">
        <f>M14</f>
        <v>710</v>
      </c>
    </row>
    <row r="15" spans="2:20" ht="15" customHeight="1">
      <c r="B15" s="8"/>
      <c r="C15" s="5"/>
      <c r="D15" s="188"/>
      <c r="E15" s="5"/>
      <c r="F15" s="5"/>
      <c r="G15" s="5"/>
      <c r="H15" s="121"/>
      <c r="I15" s="33"/>
      <c r="J15" s="166"/>
      <c r="K15" s="34"/>
      <c r="L15" s="27"/>
      <c r="M15" s="29"/>
      <c r="N15" s="27"/>
      <c r="O15" s="27"/>
      <c r="Q15" s="19"/>
      <c r="R15" s="19"/>
      <c r="S15" s="19"/>
    </row>
    <row r="16" spans="2:20" ht="15" customHeight="1">
      <c r="B16" s="8"/>
      <c r="C16" s="5"/>
      <c r="D16" s="188" t="s">
        <v>32</v>
      </c>
      <c r="E16" s="5" t="s">
        <v>18</v>
      </c>
      <c r="F16" s="5" t="s">
        <v>33</v>
      </c>
      <c r="G16" s="5"/>
      <c r="H16" s="121">
        <v>25</v>
      </c>
      <c r="I16" s="33">
        <v>8</v>
      </c>
      <c r="J16" s="165">
        <v>8</v>
      </c>
      <c r="K16" s="34">
        <v>120</v>
      </c>
      <c r="L16" s="27">
        <v>260</v>
      </c>
      <c r="M16" s="29">
        <f t="shared" ref="M16:M24" si="0">L16+K16</f>
        <v>380</v>
      </c>
      <c r="N16" s="27">
        <f t="shared" ref="N16:N24" si="1">M16/H16</f>
        <v>15.2</v>
      </c>
      <c r="O16" s="27">
        <f t="shared" ref="O16:O24" si="2">M16/I16</f>
        <v>47.5</v>
      </c>
      <c r="Q16" s="19"/>
      <c r="R16" s="19"/>
      <c r="S16" s="19">
        <f t="shared" ref="S16:S24" si="3">M16</f>
        <v>380</v>
      </c>
    </row>
    <row r="17" spans="2:19" ht="15" customHeight="1">
      <c r="B17" s="8"/>
      <c r="C17" s="5"/>
      <c r="D17" s="188" t="s">
        <v>34</v>
      </c>
      <c r="E17" s="5" t="s">
        <v>35</v>
      </c>
      <c r="F17" s="5" t="s">
        <v>36</v>
      </c>
      <c r="G17" s="5" t="s">
        <v>37</v>
      </c>
      <c r="H17" s="121">
        <v>10</v>
      </c>
      <c r="I17" s="33">
        <v>8</v>
      </c>
      <c r="J17" s="165">
        <v>8</v>
      </c>
      <c r="K17" s="34">
        <v>100</v>
      </c>
      <c r="L17" s="27">
        <v>130</v>
      </c>
      <c r="M17" s="29">
        <f t="shared" si="0"/>
        <v>230</v>
      </c>
      <c r="N17" s="27">
        <f t="shared" si="1"/>
        <v>23</v>
      </c>
      <c r="O17" s="27">
        <f t="shared" si="2"/>
        <v>28.75</v>
      </c>
      <c r="Q17" s="19"/>
      <c r="R17" s="19"/>
      <c r="S17" s="19">
        <f t="shared" si="3"/>
        <v>230</v>
      </c>
    </row>
    <row r="18" spans="2:19" ht="15" customHeight="1">
      <c r="B18" s="8"/>
      <c r="C18" s="5"/>
      <c r="D18" s="188" t="s">
        <v>38</v>
      </c>
      <c r="E18" s="5" t="s">
        <v>39</v>
      </c>
      <c r="F18" s="5" t="s">
        <v>40</v>
      </c>
      <c r="G18" s="5" t="s">
        <v>41</v>
      </c>
      <c r="H18" s="121">
        <v>12</v>
      </c>
      <c r="I18" s="33">
        <v>8</v>
      </c>
      <c r="J18" s="165">
        <v>8</v>
      </c>
      <c r="K18" s="34">
        <v>20</v>
      </c>
      <c r="L18" s="27">
        <v>130</v>
      </c>
      <c r="M18" s="29">
        <f t="shared" si="0"/>
        <v>150</v>
      </c>
      <c r="N18" s="27">
        <f t="shared" si="1"/>
        <v>12.5</v>
      </c>
      <c r="O18" s="27">
        <f t="shared" si="2"/>
        <v>18.75</v>
      </c>
      <c r="Q18" s="19"/>
      <c r="R18" s="19"/>
      <c r="S18" s="19">
        <f t="shared" si="3"/>
        <v>150</v>
      </c>
    </row>
    <row r="19" spans="2:19" ht="15" customHeight="1">
      <c r="B19" s="8"/>
      <c r="C19" s="5"/>
      <c r="D19" s="188" t="s">
        <v>42</v>
      </c>
      <c r="E19" s="5" t="s">
        <v>43</v>
      </c>
      <c r="F19" s="5" t="s">
        <v>33</v>
      </c>
      <c r="G19" s="5"/>
      <c r="H19" s="121">
        <v>10</v>
      </c>
      <c r="I19" s="33">
        <v>8</v>
      </c>
      <c r="J19" s="165">
        <v>8</v>
      </c>
      <c r="K19" s="34">
        <v>120</v>
      </c>
      <c r="L19" s="27">
        <v>130</v>
      </c>
      <c r="M19" s="29">
        <f t="shared" si="0"/>
        <v>250</v>
      </c>
      <c r="N19" s="27">
        <f t="shared" si="1"/>
        <v>25</v>
      </c>
      <c r="O19" s="27">
        <f t="shared" si="2"/>
        <v>31.25</v>
      </c>
      <c r="Q19" s="19"/>
      <c r="R19" s="19"/>
      <c r="S19" s="19">
        <f t="shared" si="3"/>
        <v>250</v>
      </c>
    </row>
    <row r="20" spans="2:19" ht="15" customHeight="1">
      <c r="B20" s="8"/>
      <c r="C20" s="5"/>
      <c r="D20" s="188" t="s">
        <v>44</v>
      </c>
      <c r="E20" s="5" t="s">
        <v>45</v>
      </c>
      <c r="F20" s="5"/>
      <c r="G20" s="5"/>
      <c r="H20" s="121">
        <v>10</v>
      </c>
      <c r="I20" s="33">
        <v>8</v>
      </c>
      <c r="J20" s="165">
        <v>8</v>
      </c>
      <c r="K20" s="34">
        <v>60</v>
      </c>
      <c r="L20" s="27">
        <v>130</v>
      </c>
      <c r="M20" s="29">
        <f t="shared" si="0"/>
        <v>190</v>
      </c>
      <c r="N20" s="27">
        <f t="shared" si="1"/>
        <v>19</v>
      </c>
      <c r="O20" s="27">
        <f t="shared" si="2"/>
        <v>23.75</v>
      </c>
      <c r="Q20" s="19"/>
      <c r="R20" s="19"/>
      <c r="S20" s="19">
        <f t="shared" si="3"/>
        <v>190</v>
      </c>
    </row>
    <row r="21" spans="2:19" ht="15" customHeight="1">
      <c r="B21" s="8"/>
      <c r="C21" s="5"/>
      <c r="D21" s="188" t="s">
        <v>46</v>
      </c>
      <c r="E21" s="5" t="s">
        <v>47</v>
      </c>
      <c r="F21" s="5" t="s">
        <v>48</v>
      </c>
      <c r="G21" s="5" t="s">
        <v>49</v>
      </c>
      <c r="H21" s="121">
        <v>12</v>
      </c>
      <c r="I21" s="33">
        <v>8</v>
      </c>
      <c r="J21" s="165">
        <v>8</v>
      </c>
      <c r="K21" s="34">
        <v>120</v>
      </c>
      <c r="L21" s="27">
        <v>130</v>
      </c>
      <c r="M21" s="29">
        <f t="shared" si="0"/>
        <v>250</v>
      </c>
      <c r="N21" s="27">
        <f t="shared" si="1"/>
        <v>20.833333333333332</v>
      </c>
      <c r="O21" s="27">
        <f t="shared" si="2"/>
        <v>31.25</v>
      </c>
      <c r="Q21" s="19"/>
      <c r="R21" s="19"/>
      <c r="S21" s="19">
        <f t="shared" si="3"/>
        <v>250</v>
      </c>
    </row>
    <row r="22" spans="2:19" ht="15" customHeight="1">
      <c r="B22" s="8"/>
      <c r="C22" s="5"/>
      <c r="D22" s="188" t="s">
        <v>50</v>
      </c>
      <c r="E22" s="5" t="s">
        <v>51</v>
      </c>
      <c r="F22" s="5" t="s">
        <v>52</v>
      </c>
      <c r="G22" s="5" t="s">
        <v>53</v>
      </c>
      <c r="H22" s="121">
        <v>10</v>
      </c>
      <c r="I22" s="33">
        <v>8</v>
      </c>
      <c r="J22" s="165">
        <v>8</v>
      </c>
      <c r="K22" s="34">
        <v>225</v>
      </c>
      <c r="L22" s="27">
        <v>130</v>
      </c>
      <c r="M22" s="29">
        <f t="shared" si="0"/>
        <v>355</v>
      </c>
      <c r="N22" s="27">
        <f t="shared" si="1"/>
        <v>35.5</v>
      </c>
      <c r="O22" s="27">
        <f t="shared" si="2"/>
        <v>44.375</v>
      </c>
      <c r="Q22" s="19"/>
      <c r="R22" s="19"/>
      <c r="S22" s="19">
        <f t="shared" si="3"/>
        <v>355</v>
      </c>
    </row>
    <row r="23" spans="2:19" ht="15" customHeight="1">
      <c r="B23" s="8"/>
      <c r="C23" s="5"/>
      <c r="D23" s="188" t="s">
        <v>54</v>
      </c>
      <c r="E23" s="5" t="s">
        <v>55</v>
      </c>
      <c r="F23" s="5" t="s">
        <v>56</v>
      </c>
      <c r="G23" s="5" t="s">
        <v>57</v>
      </c>
      <c r="H23" s="121">
        <v>10</v>
      </c>
      <c r="I23" s="33">
        <v>8</v>
      </c>
      <c r="J23" s="165">
        <v>8</v>
      </c>
      <c r="K23" s="34">
        <v>120</v>
      </c>
      <c r="L23" s="27">
        <v>130</v>
      </c>
      <c r="M23" s="29">
        <f t="shared" si="0"/>
        <v>250</v>
      </c>
      <c r="N23" s="27">
        <f t="shared" si="1"/>
        <v>25</v>
      </c>
      <c r="O23" s="27">
        <f t="shared" si="2"/>
        <v>31.25</v>
      </c>
      <c r="Q23" s="19"/>
      <c r="R23" s="19"/>
      <c r="S23" s="19">
        <f t="shared" si="3"/>
        <v>250</v>
      </c>
    </row>
    <row r="24" spans="2:19" ht="15" customHeight="1">
      <c r="B24" s="8"/>
      <c r="C24" s="5"/>
      <c r="D24" s="188" t="s">
        <v>58</v>
      </c>
      <c r="E24" s="5" t="s">
        <v>59</v>
      </c>
      <c r="F24" s="5" t="s">
        <v>40</v>
      </c>
      <c r="G24" s="5" t="s">
        <v>60</v>
      </c>
      <c r="H24" s="121">
        <v>12</v>
      </c>
      <c r="I24" s="33">
        <v>8</v>
      </c>
      <c r="J24" s="165">
        <v>8</v>
      </c>
      <c r="K24" s="34">
        <v>120</v>
      </c>
      <c r="L24" s="27">
        <v>130</v>
      </c>
      <c r="M24" s="29">
        <f t="shared" si="0"/>
        <v>250</v>
      </c>
      <c r="N24" s="27">
        <f t="shared" si="1"/>
        <v>20.833333333333332</v>
      </c>
      <c r="O24" s="27">
        <f t="shared" si="2"/>
        <v>31.25</v>
      </c>
      <c r="Q24" s="19"/>
      <c r="R24" s="19"/>
      <c r="S24" s="19">
        <f t="shared" si="3"/>
        <v>250</v>
      </c>
    </row>
    <row r="25" spans="2:19" ht="15" customHeight="1">
      <c r="B25" s="8"/>
      <c r="C25" s="5"/>
      <c r="D25" s="188">
        <v>4.12</v>
      </c>
      <c r="E25" s="5" t="s">
        <v>61</v>
      </c>
      <c r="F25" s="5" t="s">
        <v>62</v>
      </c>
      <c r="G25" s="5" t="s">
        <v>62</v>
      </c>
      <c r="H25" s="121">
        <v>10</v>
      </c>
      <c r="I25" s="153">
        <v>-1</v>
      </c>
      <c r="J25" s="166"/>
      <c r="K25" s="34">
        <v>30</v>
      </c>
      <c r="L25" s="27">
        <v>65</v>
      </c>
      <c r="M25" s="29">
        <f>L25+K25</f>
        <v>95</v>
      </c>
      <c r="N25" s="27">
        <f>M25/H25</f>
        <v>9.5</v>
      </c>
      <c r="O25" s="27">
        <f>ABS(M25/I25)</f>
        <v>95</v>
      </c>
      <c r="Q25" s="19">
        <f>M25</f>
        <v>95</v>
      </c>
      <c r="R25" s="19"/>
      <c r="S25" s="19"/>
    </row>
    <row r="26" spans="2:19" ht="15" customHeight="1">
      <c r="B26" s="8">
        <v>5</v>
      </c>
      <c r="C26" s="5" t="s">
        <v>63</v>
      </c>
      <c r="D26" s="188"/>
      <c r="E26" s="5"/>
      <c r="F26" s="5"/>
      <c r="G26" s="5"/>
      <c r="H26" s="121"/>
      <c r="I26" s="33"/>
      <c r="J26" s="166"/>
      <c r="K26" s="34"/>
      <c r="L26" s="27"/>
      <c r="M26" s="29"/>
      <c r="N26" s="27"/>
      <c r="O26" s="27"/>
      <c r="Q26" s="19"/>
      <c r="R26" s="19"/>
      <c r="S26" s="19"/>
    </row>
    <row r="27" spans="2:19" ht="15" customHeight="1">
      <c r="B27" s="8"/>
      <c r="C27" s="5"/>
      <c r="D27" s="188" t="s">
        <v>64</v>
      </c>
      <c r="E27" s="5" t="s">
        <v>65</v>
      </c>
      <c r="F27" s="5" t="s">
        <v>66</v>
      </c>
      <c r="G27" s="5" t="s">
        <v>67</v>
      </c>
      <c r="H27" s="121">
        <v>12</v>
      </c>
      <c r="I27" s="33">
        <v>8</v>
      </c>
      <c r="J27" s="165">
        <v>8</v>
      </c>
      <c r="K27" s="43">
        <v>2500</v>
      </c>
      <c r="L27" s="27">
        <v>260</v>
      </c>
      <c r="M27" s="29">
        <f>L27+K27</f>
        <v>2760</v>
      </c>
      <c r="N27" s="27">
        <f>M27/H27</f>
        <v>230</v>
      </c>
      <c r="O27" s="27">
        <f>M27/I27</f>
        <v>345</v>
      </c>
      <c r="Q27" s="19"/>
      <c r="R27" s="19"/>
      <c r="S27" s="19">
        <f>M27</f>
        <v>2760</v>
      </c>
    </row>
    <row r="28" spans="2:19" ht="15" customHeight="1">
      <c r="B28" s="8"/>
      <c r="C28" s="5"/>
      <c r="D28" s="188" t="s">
        <v>68</v>
      </c>
      <c r="E28" s="5" t="s">
        <v>69</v>
      </c>
      <c r="F28" s="5" t="s">
        <v>70</v>
      </c>
      <c r="G28" s="5" t="s">
        <v>70</v>
      </c>
      <c r="H28" s="121">
        <v>12</v>
      </c>
      <c r="I28" s="33">
        <v>8</v>
      </c>
      <c r="J28" s="165">
        <v>8</v>
      </c>
      <c r="K28" s="43">
        <v>1200</v>
      </c>
      <c r="L28" s="27">
        <v>260</v>
      </c>
      <c r="M28" s="29">
        <f>L28+K28</f>
        <v>1460</v>
      </c>
      <c r="N28" s="27">
        <f>M28/H28</f>
        <v>121.66666666666667</v>
      </c>
      <c r="O28" s="27">
        <f>M28/I28</f>
        <v>182.5</v>
      </c>
      <c r="Q28" s="19"/>
      <c r="R28" s="19"/>
      <c r="S28" s="19">
        <f>M28</f>
        <v>1460</v>
      </c>
    </row>
    <row r="29" spans="2:19" ht="15" customHeight="1">
      <c r="B29" s="8"/>
      <c r="C29" s="5"/>
      <c r="D29" s="188" t="s">
        <v>71</v>
      </c>
      <c r="E29" s="5" t="s">
        <v>72</v>
      </c>
      <c r="F29" s="5" t="s">
        <v>70</v>
      </c>
      <c r="G29" s="5" t="s">
        <v>70</v>
      </c>
      <c r="H29" s="121">
        <v>12</v>
      </c>
      <c r="I29" s="33">
        <v>8</v>
      </c>
      <c r="J29" s="165">
        <v>8</v>
      </c>
      <c r="K29" s="43">
        <v>120</v>
      </c>
      <c r="L29" s="27">
        <v>130</v>
      </c>
      <c r="M29" s="29">
        <f>L29+K29</f>
        <v>250</v>
      </c>
      <c r="N29" s="27">
        <f>M29/H29</f>
        <v>20.833333333333332</v>
      </c>
      <c r="O29" s="27">
        <f>M29/I29</f>
        <v>31.25</v>
      </c>
      <c r="Q29" s="19"/>
      <c r="R29" s="19"/>
      <c r="S29" s="19">
        <f>M29</f>
        <v>250</v>
      </c>
    </row>
    <row r="30" spans="2:19" ht="15" customHeight="1">
      <c r="B30" s="8"/>
      <c r="C30" s="5"/>
      <c r="D30" s="188" t="s">
        <v>73</v>
      </c>
      <c r="E30" s="5" t="s">
        <v>74</v>
      </c>
      <c r="F30" s="5" t="s">
        <v>70</v>
      </c>
      <c r="G30" s="5" t="s">
        <v>70</v>
      </c>
      <c r="H30" s="121">
        <v>25</v>
      </c>
      <c r="I30" s="123">
        <v>18</v>
      </c>
      <c r="J30" s="166"/>
      <c r="K30" s="34">
        <v>350</v>
      </c>
      <c r="L30" s="27">
        <v>260</v>
      </c>
      <c r="M30" s="29">
        <f>L30+K30</f>
        <v>610</v>
      </c>
      <c r="N30" s="27">
        <f>M30/H30</f>
        <v>24.4</v>
      </c>
      <c r="O30" s="27">
        <f>M30/I30</f>
        <v>33.888888888888886</v>
      </c>
      <c r="Q30" s="19"/>
      <c r="R30" s="19"/>
      <c r="S30" s="19">
        <f>M30</f>
        <v>610</v>
      </c>
    </row>
    <row r="31" spans="2:19" ht="15" customHeight="1">
      <c r="B31" s="8">
        <v>6</v>
      </c>
      <c r="C31" s="5" t="s">
        <v>75</v>
      </c>
      <c r="D31" s="188"/>
      <c r="E31" s="5"/>
      <c r="F31" s="5"/>
      <c r="G31" s="5"/>
      <c r="H31" s="121"/>
      <c r="I31" s="33"/>
      <c r="J31" s="166"/>
      <c r="K31" s="34"/>
      <c r="L31" s="27"/>
      <c r="M31" s="29"/>
      <c r="N31" s="27"/>
      <c r="O31" s="27"/>
      <c r="Q31" s="19"/>
      <c r="R31" s="19"/>
      <c r="S31" s="19"/>
    </row>
    <row r="32" spans="2:19" s="73" customFormat="1" ht="15" hidden="1" customHeight="1">
      <c r="B32" s="66"/>
      <c r="C32" s="68"/>
      <c r="D32" s="189">
        <v>6.1</v>
      </c>
      <c r="E32" s="78" t="s">
        <v>76</v>
      </c>
      <c r="F32" s="68"/>
      <c r="G32" s="68"/>
      <c r="H32" s="121">
        <v>25</v>
      </c>
      <c r="I32" s="79">
        <v>-2</v>
      </c>
      <c r="J32" s="166">
        <v>-2</v>
      </c>
      <c r="K32" s="75">
        <v>0</v>
      </c>
      <c r="L32" s="80"/>
      <c r="M32" s="81"/>
      <c r="N32" s="80"/>
      <c r="O32" s="80"/>
      <c r="Q32" s="68"/>
      <c r="R32" s="68"/>
      <c r="S32" s="68"/>
    </row>
    <row r="33" spans="2:19" s="73" customFormat="1" ht="15" hidden="1" customHeight="1">
      <c r="B33" s="66"/>
      <c r="C33" s="68"/>
      <c r="D33" s="189">
        <v>6.2</v>
      </c>
      <c r="E33" s="68" t="s">
        <v>77</v>
      </c>
      <c r="F33" s="68"/>
      <c r="G33" s="68"/>
      <c r="H33" s="121">
        <v>25</v>
      </c>
      <c r="I33" s="79">
        <v>-2</v>
      </c>
      <c r="J33" s="166">
        <v>-2</v>
      </c>
      <c r="K33" s="75">
        <v>0</v>
      </c>
      <c r="L33" s="80"/>
      <c r="M33" s="81"/>
      <c r="N33" s="80"/>
      <c r="O33" s="80"/>
      <c r="Q33" s="68"/>
      <c r="R33" s="68"/>
      <c r="S33" s="68"/>
    </row>
    <row r="34" spans="2:19" ht="15" customHeight="1">
      <c r="B34" s="8"/>
      <c r="C34" s="5"/>
      <c r="D34" s="188" t="s">
        <v>78</v>
      </c>
      <c r="E34" s="5" t="s">
        <v>79</v>
      </c>
      <c r="F34" s="5"/>
      <c r="G34" s="5"/>
      <c r="H34" s="143">
        <v>25</v>
      </c>
      <c r="I34" s="35">
        <v>8</v>
      </c>
      <c r="J34" s="165">
        <v>8</v>
      </c>
      <c r="K34" s="34">
        <v>1000</v>
      </c>
      <c r="L34" s="27">
        <v>260</v>
      </c>
      <c r="M34" s="29">
        <f>L34+K34</f>
        <v>1260</v>
      </c>
      <c r="N34" s="27">
        <f>M34/H34</f>
        <v>50.4</v>
      </c>
      <c r="O34" s="27">
        <f>M34/I34</f>
        <v>157.5</v>
      </c>
      <c r="Q34" s="19"/>
      <c r="R34" s="19"/>
      <c r="S34" s="19">
        <f>M34</f>
        <v>1260</v>
      </c>
    </row>
    <row r="35" spans="2:19" ht="15" customHeight="1">
      <c r="B35" s="8"/>
      <c r="C35" s="5"/>
      <c r="D35" s="188" t="s">
        <v>80</v>
      </c>
      <c r="E35" s="5" t="s">
        <v>81</v>
      </c>
      <c r="F35" s="5"/>
      <c r="G35" s="5"/>
      <c r="H35" s="122">
        <v>20</v>
      </c>
      <c r="I35" s="46">
        <v>8</v>
      </c>
      <c r="J35" s="165">
        <v>8</v>
      </c>
      <c r="K35" s="43">
        <v>425</v>
      </c>
      <c r="L35" s="36">
        <v>260</v>
      </c>
      <c r="M35" s="37">
        <f>L35+K35</f>
        <v>685</v>
      </c>
      <c r="N35" s="36">
        <f>M35/H35</f>
        <v>34.25</v>
      </c>
      <c r="O35" s="36">
        <f>M35/I35</f>
        <v>85.625</v>
      </c>
      <c r="Q35" s="19"/>
      <c r="R35" s="19"/>
      <c r="S35" s="19">
        <f>M35</f>
        <v>685</v>
      </c>
    </row>
    <row r="36" spans="2:19" ht="15" customHeight="1">
      <c r="B36" s="8"/>
      <c r="C36" s="5"/>
      <c r="D36" s="188" t="s">
        <v>82</v>
      </c>
      <c r="E36" s="5" t="s">
        <v>83</v>
      </c>
      <c r="F36" s="5"/>
      <c r="G36" s="5"/>
      <c r="H36" s="122">
        <v>10</v>
      </c>
      <c r="I36" s="46">
        <v>3</v>
      </c>
      <c r="J36" s="167">
        <v>3</v>
      </c>
      <c r="K36" s="43">
        <v>225</v>
      </c>
      <c r="L36" s="36">
        <v>130</v>
      </c>
      <c r="M36" s="37">
        <f>L36+K36</f>
        <v>355</v>
      </c>
      <c r="N36" s="36">
        <f>M36/H36</f>
        <v>35.5</v>
      </c>
      <c r="O36" s="36">
        <f>M36/I36</f>
        <v>118.33333333333333</v>
      </c>
      <c r="Q36" s="19"/>
      <c r="R36" s="19">
        <f>M36</f>
        <v>355</v>
      </c>
      <c r="S36" s="19">
        <f>M36</f>
        <v>355</v>
      </c>
    </row>
    <row r="37" spans="2:19" ht="15" customHeight="1">
      <c r="B37" s="8">
        <v>7</v>
      </c>
      <c r="C37" s="5" t="s">
        <v>84</v>
      </c>
      <c r="D37" s="188"/>
      <c r="E37" s="5"/>
      <c r="F37" s="5"/>
      <c r="G37" s="5"/>
      <c r="H37" s="122"/>
      <c r="I37" s="46"/>
      <c r="J37" s="167"/>
      <c r="K37" s="43"/>
      <c r="L37" s="36"/>
      <c r="M37" s="37"/>
      <c r="N37" s="36"/>
      <c r="O37" s="36"/>
      <c r="Q37" s="5"/>
      <c r="R37" s="5"/>
      <c r="S37" s="5"/>
    </row>
    <row r="38" spans="2:19" s="73" customFormat="1" ht="15" hidden="1" customHeight="1">
      <c r="B38" s="66"/>
      <c r="C38" s="68"/>
      <c r="D38" s="189">
        <v>7.1</v>
      </c>
      <c r="E38" s="68" t="s">
        <v>85</v>
      </c>
      <c r="F38" s="68"/>
      <c r="G38" s="68"/>
      <c r="H38" s="122"/>
      <c r="I38" s="69">
        <v>-2</v>
      </c>
      <c r="J38" s="167">
        <v>-2</v>
      </c>
      <c r="K38" s="74">
        <v>0</v>
      </c>
      <c r="L38" s="76"/>
      <c r="M38" s="77"/>
      <c r="N38" s="76"/>
      <c r="O38" s="76"/>
      <c r="Q38" s="68"/>
      <c r="R38" s="68"/>
      <c r="S38" s="68"/>
    </row>
    <row r="39" spans="2:19" s="73" customFormat="1" ht="15" hidden="1" customHeight="1">
      <c r="B39" s="66"/>
      <c r="C39" s="68"/>
      <c r="D39" s="189">
        <v>7.2</v>
      </c>
      <c r="E39" s="68" t="s">
        <v>86</v>
      </c>
      <c r="F39" s="68"/>
      <c r="G39" s="68"/>
      <c r="H39" s="122"/>
      <c r="I39" s="69">
        <v>-2</v>
      </c>
      <c r="J39" s="167">
        <v>-2</v>
      </c>
      <c r="K39" s="74">
        <v>0</v>
      </c>
      <c r="L39" s="76"/>
      <c r="M39" s="77"/>
      <c r="N39" s="76"/>
      <c r="O39" s="76"/>
      <c r="Q39" s="68"/>
      <c r="R39" s="68"/>
      <c r="S39" s="68"/>
    </row>
    <row r="40" spans="2:19" ht="15" customHeight="1">
      <c r="B40" s="8"/>
      <c r="C40" s="5"/>
      <c r="D40" s="188" t="s">
        <v>87</v>
      </c>
      <c r="E40" s="5" t="s">
        <v>88</v>
      </c>
      <c r="F40" s="5" t="s">
        <v>89</v>
      </c>
      <c r="G40" s="5" t="s">
        <v>90</v>
      </c>
      <c r="H40" s="122">
        <v>25</v>
      </c>
      <c r="I40" s="46">
        <v>8</v>
      </c>
      <c r="J40" s="165">
        <v>8</v>
      </c>
      <c r="K40" s="43">
        <v>450</v>
      </c>
      <c r="L40" s="36">
        <v>260</v>
      </c>
      <c r="M40" s="37">
        <f>L40+K40</f>
        <v>710</v>
      </c>
      <c r="N40" s="36">
        <f>M40/H40</f>
        <v>28.4</v>
      </c>
      <c r="O40" s="36">
        <f>M40/I40</f>
        <v>88.75</v>
      </c>
      <c r="Q40" s="19"/>
      <c r="R40" s="19"/>
      <c r="S40" s="19">
        <f>M40</f>
        <v>710</v>
      </c>
    </row>
    <row r="41" spans="2:19" ht="15" customHeight="1">
      <c r="B41" s="8"/>
      <c r="C41" s="5"/>
      <c r="D41" s="188" t="s">
        <v>91</v>
      </c>
      <c r="E41" s="5" t="s">
        <v>92</v>
      </c>
      <c r="F41" s="5"/>
      <c r="G41" s="5"/>
      <c r="H41" s="122">
        <v>25</v>
      </c>
      <c r="I41" s="46">
        <v>8</v>
      </c>
      <c r="J41" s="165">
        <v>8</v>
      </c>
      <c r="K41" s="84">
        <v>600</v>
      </c>
      <c r="L41" s="85">
        <v>260</v>
      </c>
      <c r="M41" s="86">
        <f>L41+K41</f>
        <v>860</v>
      </c>
      <c r="N41" s="85">
        <f>M41/H41</f>
        <v>34.4</v>
      </c>
      <c r="O41" s="85">
        <f>M41/I41</f>
        <v>107.5</v>
      </c>
      <c r="Q41" s="19"/>
      <c r="R41" s="19"/>
      <c r="S41" s="19">
        <f>M41</f>
        <v>860</v>
      </c>
    </row>
    <row r="42" spans="2:19">
      <c r="H42" s="44"/>
      <c r="I42" s="44"/>
      <c r="K42" s="26"/>
      <c r="L42" s="20"/>
      <c r="M42" s="45"/>
      <c r="N42" s="20"/>
      <c r="O42" s="20"/>
    </row>
    <row r="43" spans="2:19">
      <c r="H43" s="44"/>
      <c r="I43" s="44"/>
      <c r="K43" s="26"/>
      <c r="L43" s="20"/>
      <c r="M43" s="45"/>
      <c r="N43" s="20">
        <f>SUM(N7:N42)</f>
        <v>986.16666666666652</v>
      </c>
      <c r="O43" s="20">
        <f>SUM(O7:O42)</f>
        <v>1954.0972222222222</v>
      </c>
      <c r="P43" s="20"/>
      <c r="Q43" s="19">
        <f>SUM(Q7:Q42)</f>
        <v>95</v>
      </c>
      <c r="R43" s="19">
        <f t="shared" ref="R43:S43" si="4">SUM(R7:R42)</f>
        <v>355</v>
      </c>
      <c r="S43" s="19">
        <f t="shared" si="4"/>
        <v>14620</v>
      </c>
    </row>
    <row r="44" spans="2:19">
      <c r="E44" s="7"/>
      <c r="H44" s="44"/>
      <c r="I44" s="44"/>
      <c r="K44" s="26"/>
      <c r="L44" s="20"/>
      <c r="M44" s="45"/>
      <c r="N44" s="20"/>
      <c r="O44" s="20"/>
    </row>
    <row r="45" spans="2:19">
      <c r="E45" s="7"/>
      <c r="H45" s="44"/>
      <c r="I45" s="44"/>
      <c r="K45" s="26"/>
      <c r="L45" s="20"/>
      <c r="M45" s="45"/>
      <c r="N45" s="20"/>
      <c r="O45" s="20"/>
    </row>
    <row r="46" spans="2:19">
      <c r="E46" s="7"/>
      <c r="H46" s="44"/>
      <c r="I46" s="123" t="s">
        <v>93</v>
      </c>
      <c r="J46" t="s">
        <v>94</v>
      </c>
      <c r="K46" s="26"/>
      <c r="L46" s="20"/>
      <c r="M46" s="45"/>
      <c r="N46" s="20"/>
      <c r="O46" s="20"/>
    </row>
    <row r="47" spans="2:19">
      <c r="E47" s="7"/>
      <c r="H47" s="44"/>
      <c r="I47" s="44"/>
      <c r="K47" s="26"/>
      <c r="L47" s="20"/>
      <c r="M47" s="45"/>
      <c r="N47" s="20"/>
      <c r="O47" s="20"/>
    </row>
    <row r="48" spans="2:19">
      <c r="E48" s="7"/>
      <c r="H48" s="44"/>
      <c r="I48" s="44"/>
      <c r="K48" s="26"/>
      <c r="L48" s="20"/>
      <c r="M48" s="45"/>
      <c r="N48" s="20"/>
      <c r="O48" s="20"/>
    </row>
    <row r="49" spans="5:15">
      <c r="E49" s="7"/>
      <c r="H49" s="44"/>
      <c r="I49" s="44"/>
      <c r="K49" s="26"/>
      <c r="L49" s="20"/>
      <c r="M49" s="45"/>
      <c r="N49" s="20"/>
      <c r="O49" s="20"/>
    </row>
    <row r="50" spans="5:15">
      <c r="E50" s="7"/>
      <c r="H50" s="44"/>
      <c r="I50" s="44"/>
      <c r="K50" s="26"/>
      <c r="L50" s="20"/>
      <c r="M50" s="45"/>
      <c r="N50" s="20"/>
      <c r="O50" s="20"/>
    </row>
    <row r="51" spans="5:15">
      <c r="E51" s="7"/>
      <c r="H51" s="44"/>
      <c r="I51" s="44"/>
      <c r="K51" s="26"/>
      <c r="L51" s="20"/>
      <c r="M51" s="45"/>
      <c r="N51" s="20"/>
      <c r="O51" s="20"/>
    </row>
    <row r="52" spans="5:15">
      <c r="H52" s="44"/>
      <c r="I52" s="44"/>
      <c r="K52" s="26"/>
      <c r="L52" s="20"/>
      <c r="M52" s="45"/>
      <c r="N52" s="20"/>
      <c r="O52" s="20"/>
    </row>
    <row r="53" spans="5:15">
      <c r="H53" s="44"/>
      <c r="I53" s="44"/>
      <c r="K53" s="26"/>
      <c r="L53" s="20"/>
      <c r="M53" s="45"/>
      <c r="N53" s="20"/>
      <c r="O53" s="20"/>
    </row>
    <row r="54" spans="5:15">
      <c r="H54" s="44"/>
      <c r="I54" s="44"/>
      <c r="K54" s="26"/>
      <c r="L54" s="20"/>
      <c r="M54" s="45"/>
      <c r="N54" s="20"/>
      <c r="O54" s="20"/>
    </row>
    <row r="55" spans="5:15">
      <c r="H55" s="44"/>
      <c r="I55" s="44"/>
      <c r="K55" s="26"/>
      <c r="L55" s="20"/>
      <c r="M55" s="45"/>
      <c r="N55" s="20"/>
      <c r="O55" s="20"/>
    </row>
    <row r="56" spans="5:15">
      <c r="H56" s="44"/>
      <c r="I56" s="44"/>
      <c r="K56" s="26"/>
      <c r="L56" s="20"/>
      <c r="M56" s="45"/>
      <c r="N56" s="20"/>
      <c r="O56" s="20"/>
    </row>
    <row r="57" spans="5:15">
      <c r="H57" s="44"/>
      <c r="I57" s="44"/>
      <c r="K57" s="26"/>
      <c r="L57" s="20"/>
      <c r="M57" s="45"/>
      <c r="N57" s="20"/>
      <c r="O57" s="20"/>
    </row>
    <row r="58" spans="5:15">
      <c r="H58" s="44"/>
      <c r="I58" s="44"/>
      <c r="K58" s="26"/>
      <c r="L58" s="20"/>
      <c r="M58" s="45"/>
      <c r="N58" s="20"/>
      <c r="O58" s="20"/>
    </row>
    <row r="59" spans="5:15">
      <c r="H59" s="44"/>
      <c r="I59" s="44"/>
      <c r="K59" s="26"/>
      <c r="L59" s="20"/>
      <c r="M59" s="45"/>
      <c r="N59" s="20"/>
      <c r="O59" s="20"/>
    </row>
    <row r="60" spans="5:15">
      <c r="H60" s="44"/>
      <c r="I60" s="44"/>
      <c r="K60" s="26"/>
      <c r="L60" s="20"/>
      <c r="M60" s="45"/>
      <c r="N60" s="20"/>
      <c r="O60" s="20"/>
    </row>
    <row r="61" spans="5:15">
      <c r="H61" s="44"/>
      <c r="I61" s="44"/>
      <c r="K61" s="26"/>
      <c r="L61" s="20"/>
      <c r="M61" s="45"/>
      <c r="N61" s="20"/>
      <c r="O61" s="20"/>
    </row>
    <row r="62" spans="5:15">
      <c r="H62" s="44"/>
      <c r="I62" s="44"/>
      <c r="K62" s="26"/>
      <c r="L62" s="20"/>
      <c r="M62" s="45"/>
      <c r="N62" s="20"/>
      <c r="O62" s="20"/>
    </row>
    <row r="63" spans="5:15">
      <c r="H63" s="44"/>
      <c r="I63" s="44"/>
      <c r="K63" s="26"/>
      <c r="L63" s="20"/>
      <c r="M63" s="45"/>
      <c r="N63" s="20"/>
      <c r="O63" s="20"/>
    </row>
    <row r="64" spans="5:15">
      <c r="H64" s="44"/>
      <c r="I64" s="44"/>
      <c r="K64" s="20"/>
      <c r="L64" s="20"/>
      <c r="M64" s="45"/>
      <c r="N64" s="20"/>
      <c r="O64" s="20"/>
    </row>
    <row r="65" spans="8:15">
      <c r="H65" s="44"/>
      <c r="I65" s="44"/>
      <c r="K65" s="20"/>
      <c r="L65" s="20"/>
      <c r="M65" s="45"/>
      <c r="N65" s="20"/>
      <c r="O65" s="20"/>
    </row>
    <row r="66" spans="8:15">
      <c r="H66" s="44"/>
      <c r="I66" s="44"/>
      <c r="K66" s="20"/>
      <c r="L66" s="20"/>
      <c r="M66" s="45"/>
      <c r="N66" s="20"/>
      <c r="O66" s="20"/>
    </row>
    <row r="67" spans="8:15">
      <c r="H67" s="44"/>
      <c r="I67" s="44"/>
      <c r="K67" s="20"/>
      <c r="L67" s="20"/>
      <c r="M67" s="45"/>
      <c r="N67" s="20"/>
      <c r="O67" s="20"/>
    </row>
    <row r="68" spans="8:15">
      <c r="H68" s="44"/>
      <c r="I68" s="44"/>
      <c r="K68" s="20"/>
      <c r="L68" s="20"/>
      <c r="M68" s="45"/>
      <c r="N68" s="20"/>
      <c r="O68" s="20"/>
    </row>
    <row r="69" spans="8:15">
      <c r="H69" s="44"/>
      <c r="I69" s="44"/>
      <c r="K69" s="20"/>
      <c r="L69" s="20"/>
      <c r="M69" s="45"/>
      <c r="N69" s="20"/>
      <c r="O69" s="20"/>
    </row>
    <row r="70" spans="8:15">
      <c r="H70" s="44"/>
      <c r="I70" s="44"/>
      <c r="K70" s="20"/>
      <c r="L70" s="20"/>
      <c r="M70" s="45"/>
      <c r="N70" s="20"/>
      <c r="O70" s="20"/>
    </row>
    <row r="71" spans="8:15">
      <c r="H71" s="44"/>
      <c r="I71" s="44"/>
      <c r="K71" s="20"/>
      <c r="L71" s="20"/>
      <c r="M71" s="45"/>
      <c r="N71" s="20"/>
      <c r="O71" s="20"/>
    </row>
    <row r="72" spans="8:15">
      <c r="H72" s="44"/>
      <c r="I72" s="44"/>
      <c r="K72" s="20"/>
      <c r="L72" s="20"/>
      <c r="M72" s="45"/>
      <c r="N72" s="20"/>
      <c r="O72" s="20"/>
    </row>
    <row r="73" spans="8:15">
      <c r="H73" s="44"/>
      <c r="I73" s="44"/>
      <c r="K73" s="20"/>
      <c r="L73" s="20"/>
      <c r="M73" s="45"/>
      <c r="N73" s="20"/>
      <c r="O73" s="20"/>
    </row>
    <row r="74" spans="8:15">
      <c r="H74" s="44"/>
      <c r="I74" s="44"/>
      <c r="K74" s="20"/>
      <c r="L74" s="20"/>
      <c r="M74" s="45"/>
      <c r="N74" s="20"/>
      <c r="O74" s="20"/>
    </row>
    <row r="75" spans="8:15">
      <c r="H75" s="44"/>
      <c r="I75" s="44"/>
      <c r="K75" s="20"/>
      <c r="L75" s="20"/>
      <c r="M75" s="45"/>
      <c r="N75" s="20"/>
      <c r="O75" s="20"/>
    </row>
    <row r="76" spans="8:15">
      <c r="H76" s="44"/>
      <c r="I76" s="44"/>
      <c r="K76" s="20"/>
      <c r="L76" s="20"/>
      <c r="M76" s="45"/>
      <c r="N76" s="20"/>
      <c r="O76" s="20"/>
    </row>
    <row r="77" spans="8:15">
      <c r="H77" s="44"/>
      <c r="I77" s="44"/>
      <c r="K77" s="20"/>
      <c r="L77" s="20"/>
      <c r="M77" s="45"/>
      <c r="N77" s="20"/>
      <c r="O77" s="20"/>
    </row>
    <row r="78" spans="8:15">
      <c r="H78" s="44"/>
      <c r="I78" s="44"/>
      <c r="K78" s="20"/>
      <c r="L78" s="20"/>
      <c r="M78" s="45"/>
      <c r="N78" s="20"/>
      <c r="O78" s="20"/>
    </row>
    <row r="79" spans="8:15">
      <c r="H79" s="44"/>
      <c r="I79" s="44"/>
      <c r="K79" s="20"/>
      <c r="L79" s="20"/>
      <c r="M79" s="45"/>
      <c r="N79" s="20"/>
      <c r="O79" s="20"/>
    </row>
    <row r="80" spans="8:15">
      <c r="H80" s="44"/>
      <c r="I80" s="44"/>
      <c r="K80" s="20"/>
      <c r="L80" s="20"/>
      <c r="M80" s="45"/>
      <c r="N80" s="20"/>
      <c r="O80" s="20"/>
    </row>
    <row r="81" spans="8:15">
      <c r="H81" s="44"/>
      <c r="I81" s="44"/>
      <c r="K81" s="20"/>
      <c r="L81" s="20"/>
      <c r="M81" s="45"/>
      <c r="N81" s="20"/>
      <c r="O81" s="20"/>
    </row>
    <row r="82" spans="8:15">
      <c r="H82" s="44"/>
      <c r="I82" s="44"/>
      <c r="K82" s="20"/>
      <c r="L82" s="20"/>
      <c r="M82" s="45"/>
      <c r="N82" s="20"/>
      <c r="O82" s="20"/>
    </row>
    <row r="83" spans="8:15">
      <c r="H83" s="44"/>
      <c r="I83" s="44"/>
      <c r="K83" s="20"/>
      <c r="L83" s="20"/>
      <c r="M83" s="45"/>
      <c r="N83" s="20"/>
      <c r="O83" s="20"/>
    </row>
    <row r="84" spans="8:15">
      <c r="H84" s="44"/>
      <c r="I84" s="44"/>
      <c r="K84" s="20"/>
      <c r="L84" s="20"/>
      <c r="M84" s="45"/>
      <c r="N84" s="20"/>
      <c r="O84" s="20"/>
    </row>
    <row r="85" spans="8:15">
      <c r="H85" s="44"/>
      <c r="I85" s="44"/>
      <c r="K85" s="20"/>
      <c r="L85" s="20"/>
      <c r="M85" s="45"/>
      <c r="N85" s="20"/>
      <c r="O85" s="20"/>
    </row>
    <row r="86" spans="8:15">
      <c r="H86" s="44"/>
      <c r="I86" s="44"/>
      <c r="K86" s="20"/>
      <c r="L86" s="20"/>
      <c r="M86" s="45"/>
      <c r="N86" s="20"/>
      <c r="O86" s="20"/>
    </row>
    <row r="87" spans="8:15">
      <c r="H87" s="44"/>
      <c r="I87" s="44"/>
      <c r="K87" s="20"/>
      <c r="L87" s="20"/>
      <c r="M87" s="45"/>
      <c r="N87" s="20"/>
      <c r="O87" s="20"/>
    </row>
    <row r="88" spans="8:15">
      <c r="H88" s="44"/>
      <c r="I88" s="44"/>
      <c r="K88" s="20"/>
      <c r="L88" s="20"/>
      <c r="M88" s="45"/>
      <c r="N88" s="20"/>
      <c r="O88" s="20"/>
    </row>
    <row r="89" spans="8:15">
      <c r="H89" s="44"/>
      <c r="I89" s="44"/>
      <c r="K89" s="20"/>
      <c r="L89" s="20"/>
      <c r="M89" s="45"/>
      <c r="N89" s="20"/>
      <c r="O89" s="20"/>
    </row>
    <row r="90" spans="8:15">
      <c r="H90" s="44"/>
      <c r="I90" s="44"/>
      <c r="K90" s="20"/>
      <c r="L90" s="20"/>
      <c r="M90" s="45"/>
      <c r="N90" s="20"/>
      <c r="O90" s="20"/>
    </row>
    <row r="91" spans="8:15">
      <c r="H91" s="44"/>
      <c r="I91" s="44"/>
      <c r="K91" s="20"/>
      <c r="L91" s="20"/>
      <c r="M91" s="45"/>
      <c r="N91" s="20"/>
      <c r="O91" s="20"/>
    </row>
    <row r="92" spans="8:15">
      <c r="H92" s="44"/>
      <c r="I92" s="44"/>
      <c r="K92" s="20"/>
      <c r="L92" s="20"/>
      <c r="M92" s="45"/>
      <c r="N92" s="20"/>
      <c r="O92" s="20"/>
    </row>
    <row r="93" spans="8:15">
      <c r="H93" s="44"/>
      <c r="I93" s="44"/>
      <c r="K93" s="20"/>
      <c r="L93" s="20"/>
      <c r="M93" s="45"/>
      <c r="N93" s="20"/>
      <c r="O93" s="20"/>
    </row>
    <row r="94" spans="8:15">
      <c r="H94" s="44"/>
      <c r="I94" s="44"/>
      <c r="K94" s="20"/>
      <c r="L94" s="20"/>
      <c r="M94" s="45"/>
      <c r="N94" s="20"/>
      <c r="O94" s="20"/>
    </row>
    <row r="95" spans="8:15">
      <c r="H95" s="38"/>
      <c r="I95" s="38"/>
      <c r="K95" s="39"/>
      <c r="L95" s="39"/>
      <c r="M95" s="40"/>
      <c r="N95" s="39"/>
      <c r="O95" s="39"/>
    </row>
    <row r="96" spans="8:15">
      <c r="H96" s="38"/>
      <c r="I96" s="38"/>
      <c r="K96" s="39"/>
      <c r="L96" s="39"/>
      <c r="M96" s="40"/>
      <c r="N96" s="39"/>
      <c r="O96" s="39"/>
    </row>
    <row r="97" spans="8:15">
      <c r="H97" s="38"/>
      <c r="I97" s="38"/>
      <c r="K97" s="39"/>
      <c r="L97" s="39"/>
      <c r="M97" s="40"/>
      <c r="N97" s="39"/>
      <c r="O97" s="39"/>
    </row>
    <row r="98" spans="8:15">
      <c r="H98" s="38"/>
      <c r="I98" s="38"/>
      <c r="K98" s="39"/>
      <c r="L98" s="39"/>
      <c r="M98" s="40"/>
      <c r="N98" s="39"/>
      <c r="O98" s="39"/>
    </row>
    <row r="99" spans="8:15">
      <c r="H99" s="38"/>
      <c r="I99" s="38"/>
      <c r="K99" s="39"/>
      <c r="L99" s="39"/>
      <c r="M99" s="40"/>
      <c r="N99" s="39"/>
      <c r="O99" s="39"/>
    </row>
    <row r="100" spans="8:15">
      <c r="H100" s="38"/>
      <c r="I100" s="38"/>
      <c r="K100" s="39"/>
      <c r="L100" s="39"/>
      <c r="M100" s="40"/>
      <c r="N100" s="39"/>
      <c r="O100" s="39"/>
    </row>
    <row r="101" spans="8:15">
      <c r="H101" s="38"/>
      <c r="I101" s="38"/>
      <c r="K101" s="39"/>
      <c r="L101" s="39"/>
      <c r="M101" s="40"/>
      <c r="N101" s="39"/>
      <c r="O101" s="39"/>
    </row>
    <row r="102" spans="8:15">
      <c r="H102" s="38"/>
      <c r="I102" s="38"/>
      <c r="K102" s="39"/>
      <c r="L102" s="39"/>
      <c r="M102" s="40"/>
      <c r="N102" s="39"/>
      <c r="O102" s="39"/>
    </row>
    <row r="103" spans="8:15">
      <c r="H103" s="38"/>
      <c r="I103" s="38"/>
      <c r="K103" s="39"/>
      <c r="L103" s="39"/>
      <c r="M103" s="40"/>
      <c r="N103" s="39"/>
      <c r="O103" s="39"/>
    </row>
    <row r="104" spans="8:15">
      <c r="H104" s="38"/>
      <c r="I104" s="38"/>
      <c r="K104" s="39"/>
      <c r="L104" s="39"/>
      <c r="M104" s="40"/>
      <c r="N104" s="39"/>
      <c r="O104" s="39"/>
    </row>
    <row r="105" spans="8:15">
      <c r="H105" s="38"/>
      <c r="I105" s="38"/>
      <c r="K105" s="39"/>
      <c r="L105" s="39"/>
      <c r="M105" s="40"/>
      <c r="N105" s="39"/>
      <c r="O105" s="39"/>
    </row>
    <row r="106" spans="8:15">
      <c r="H106" s="38"/>
      <c r="I106" s="38"/>
      <c r="K106" s="39"/>
      <c r="L106" s="39"/>
      <c r="M106" s="40"/>
      <c r="N106" s="39"/>
      <c r="O106" s="39"/>
    </row>
    <row r="107" spans="8:15">
      <c r="H107" s="38"/>
      <c r="I107" s="38"/>
      <c r="K107" s="39"/>
      <c r="L107" s="39"/>
      <c r="M107" s="40"/>
      <c r="N107" s="39"/>
      <c r="O107" s="39"/>
    </row>
    <row r="108" spans="8:15">
      <c r="H108" s="38"/>
      <c r="I108" s="38"/>
      <c r="K108" s="39"/>
      <c r="L108" s="39"/>
      <c r="M108" s="40"/>
      <c r="N108" s="39"/>
      <c r="O108" s="39"/>
    </row>
    <row r="109" spans="8:15">
      <c r="H109" s="38"/>
      <c r="I109" s="38"/>
      <c r="K109" s="39"/>
      <c r="L109" s="39"/>
      <c r="M109" s="40"/>
      <c r="N109" s="39"/>
      <c r="O109" s="39"/>
    </row>
    <row r="110" spans="8:15">
      <c r="H110" s="38"/>
      <c r="I110" s="38"/>
      <c r="K110" s="39"/>
      <c r="L110" s="39"/>
      <c r="M110" s="40"/>
      <c r="N110" s="39"/>
      <c r="O110" s="39"/>
    </row>
    <row r="111" spans="8:15">
      <c r="H111" s="38"/>
      <c r="I111" s="38"/>
      <c r="K111" s="39"/>
      <c r="L111" s="39"/>
      <c r="M111" s="40"/>
      <c r="N111" s="39"/>
      <c r="O111" s="39"/>
    </row>
    <row r="112" spans="8:15">
      <c r="H112" s="38"/>
      <c r="I112" s="38"/>
      <c r="K112" s="39"/>
      <c r="L112" s="39"/>
      <c r="M112" s="40"/>
      <c r="N112" s="39"/>
      <c r="O112" s="39"/>
    </row>
    <row r="113" spans="8:15">
      <c r="H113" s="38"/>
      <c r="I113" s="38"/>
      <c r="K113" s="39"/>
      <c r="L113" s="39"/>
      <c r="M113" s="40"/>
      <c r="N113" s="39"/>
      <c r="O113" s="39"/>
    </row>
    <row r="114" spans="8:15">
      <c r="H114" s="38"/>
      <c r="I114" s="38"/>
      <c r="K114" s="39"/>
      <c r="L114" s="39"/>
      <c r="M114" s="40"/>
      <c r="N114" s="39"/>
      <c r="O114" s="39"/>
    </row>
    <row r="115" spans="8:15">
      <c r="H115" s="38"/>
      <c r="I115" s="38"/>
      <c r="K115" s="39"/>
      <c r="L115" s="39"/>
      <c r="M115" s="40"/>
      <c r="N115" s="39"/>
      <c r="O115" s="39"/>
    </row>
    <row r="116" spans="8:15">
      <c r="H116" s="38"/>
      <c r="I116" s="38"/>
      <c r="K116" s="39"/>
      <c r="L116" s="39"/>
      <c r="M116" s="40"/>
      <c r="N116" s="39"/>
      <c r="O116" s="39"/>
    </row>
    <row r="117" spans="8:15">
      <c r="H117" s="38"/>
      <c r="I117" s="38"/>
      <c r="K117" s="39"/>
      <c r="L117" s="39"/>
      <c r="M117" s="40"/>
      <c r="N117" s="39"/>
      <c r="O117" s="39"/>
    </row>
    <row r="118" spans="8:15">
      <c r="H118" s="38"/>
      <c r="I118" s="38"/>
      <c r="K118" s="39"/>
      <c r="L118" s="39"/>
      <c r="M118" s="40"/>
      <c r="N118" s="39"/>
      <c r="O118" s="39"/>
    </row>
    <row r="119" spans="8:15">
      <c r="H119" s="38"/>
      <c r="I119" s="38"/>
      <c r="K119" s="39"/>
      <c r="L119" s="39"/>
      <c r="M119" s="40"/>
      <c r="N119" s="39"/>
      <c r="O119" s="39"/>
    </row>
    <row r="120" spans="8:15">
      <c r="H120" s="38"/>
      <c r="I120" s="38"/>
      <c r="K120" s="39"/>
      <c r="L120" s="39"/>
      <c r="M120" s="40"/>
      <c r="N120" s="39"/>
      <c r="O120" s="39"/>
    </row>
    <row r="121" spans="8:15">
      <c r="H121" s="38"/>
      <c r="I121" s="38"/>
      <c r="K121" s="39"/>
      <c r="L121" s="39"/>
      <c r="M121" s="40"/>
      <c r="N121" s="39"/>
      <c r="O121" s="39"/>
    </row>
    <row r="122" spans="8:15">
      <c r="H122" s="38"/>
      <c r="I122" s="38"/>
      <c r="K122" s="39"/>
      <c r="L122" s="39"/>
      <c r="M122" s="40"/>
      <c r="N122" s="39"/>
      <c r="O122" s="39"/>
    </row>
    <row r="123" spans="8:15">
      <c r="H123" s="38"/>
      <c r="I123" s="38"/>
      <c r="K123" s="39"/>
      <c r="L123" s="39"/>
      <c r="M123" s="40"/>
      <c r="N123" s="39"/>
      <c r="O123" s="39"/>
    </row>
    <row r="124" spans="8:15">
      <c r="H124" s="38"/>
      <c r="I124" s="38"/>
      <c r="K124" s="39"/>
      <c r="L124" s="39"/>
      <c r="M124" s="40"/>
      <c r="N124" s="39"/>
      <c r="O124" s="39"/>
    </row>
    <row r="125" spans="8:15">
      <c r="H125" s="38"/>
      <c r="I125" s="38"/>
      <c r="K125" s="39"/>
      <c r="L125" s="39"/>
      <c r="M125" s="40"/>
      <c r="N125" s="39"/>
      <c r="O125" s="39"/>
    </row>
    <row r="126" spans="8:15">
      <c r="H126" s="38"/>
      <c r="I126" s="38"/>
      <c r="K126" s="39"/>
      <c r="L126" s="39"/>
      <c r="M126" s="40"/>
      <c r="N126" s="39"/>
      <c r="O126" s="39"/>
    </row>
    <row r="127" spans="8:15">
      <c r="H127" s="38"/>
      <c r="I127" s="38"/>
      <c r="K127" s="39"/>
      <c r="L127" s="39"/>
      <c r="M127" s="40"/>
      <c r="N127" s="39"/>
      <c r="O127" s="39"/>
    </row>
    <row r="128" spans="8:15">
      <c r="H128" s="38"/>
      <c r="I128" s="38"/>
      <c r="K128" s="39"/>
      <c r="L128" s="39"/>
      <c r="M128" s="40"/>
      <c r="N128" s="39"/>
      <c r="O128" s="39"/>
    </row>
    <row r="129" spans="8:15">
      <c r="H129" s="38"/>
      <c r="I129" s="38"/>
      <c r="K129" s="39"/>
      <c r="L129" s="39"/>
      <c r="M129" s="40"/>
      <c r="N129" s="39"/>
      <c r="O129" s="39"/>
    </row>
    <row r="130" spans="8:15">
      <c r="H130" s="38"/>
      <c r="I130" s="38"/>
      <c r="K130" s="39"/>
      <c r="L130" s="39"/>
      <c r="M130" s="40"/>
      <c r="N130" s="39"/>
      <c r="O130" s="39"/>
    </row>
    <row r="131" spans="8:15">
      <c r="H131" s="38"/>
      <c r="I131" s="38"/>
      <c r="K131" s="39"/>
      <c r="L131" s="39"/>
      <c r="M131" s="40"/>
      <c r="N131" s="39"/>
      <c r="O131" s="39"/>
    </row>
    <row r="132" spans="8:15">
      <c r="H132" s="38"/>
      <c r="I132" s="38"/>
      <c r="K132" s="39"/>
      <c r="L132" s="39"/>
      <c r="M132" s="40"/>
      <c r="N132" s="39"/>
      <c r="O132" s="39"/>
    </row>
    <row r="133" spans="8:15">
      <c r="H133" s="38"/>
      <c r="I133" s="38"/>
      <c r="K133" s="39"/>
      <c r="L133" s="39"/>
      <c r="M133" s="40"/>
      <c r="N133" s="39"/>
      <c r="O133" s="39"/>
    </row>
    <row r="134" spans="8:15">
      <c r="K134" s="39"/>
      <c r="L134" s="39"/>
      <c r="M134" s="40"/>
      <c r="O134" s="39"/>
    </row>
    <row r="135" spans="8:15">
      <c r="K135" s="39"/>
      <c r="L135" s="39"/>
      <c r="M135" s="40"/>
      <c r="O135" s="39"/>
    </row>
    <row r="136" spans="8:15">
      <c r="K136" s="39"/>
      <c r="L136" s="39"/>
      <c r="M136" s="40"/>
      <c r="O136" s="39"/>
    </row>
    <row r="137" spans="8:15">
      <c r="K137" s="39"/>
      <c r="L137" s="39"/>
      <c r="M137" s="40"/>
      <c r="O137" s="39"/>
    </row>
    <row r="138" spans="8:15">
      <c r="K138" s="39"/>
      <c r="L138" s="39"/>
      <c r="M138" s="40"/>
      <c r="O138" s="39"/>
    </row>
    <row r="139" spans="8:15">
      <c r="K139" s="39"/>
      <c r="L139" s="39"/>
      <c r="M139" s="40"/>
      <c r="O139" s="39"/>
    </row>
  </sheetData>
  <mergeCells count="4">
    <mergeCell ref="B2:C2"/>
    <mergeCell ref="D2:E2"/>
    <mergeCell ref="D3:E3"/>
    <mergeCell ref="B3:C3"/>
  </mergeCells>
  <phoneticPr fontId="6" type="noConversion"/>
  <pageMargins left="0.25" right="0.25" top="0.75" bottom="0.75" header="0.3" footer="0.3"/>
  <pageSetup paperSize="8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7681-0223-4BD2-9563-7600392586AC}">
  <sheetPr>
    <pageSetUpPr fitToPage="1"/>
  </sheetPr>
  <dimension ref="B2:XEL132"/>
  <sheetViews>
    <sheetView zoomScale="80" zoomScaleNormal="80" workbookViewId="0">
      <pane xSplit="5" ySplit="5" topLeftCell="F6" activePane="bottomRight" state="frozen"/>
      <selection pane="bottomRight" activeCell="O45" sqref="O45"/>
      <selection pane="bottomLeft" activeCell="A2" sqref="A2"/>
      <selection pane="topRight" activeCell="F1" sqref="F1"/>
    </sheetView>
  </sheetViews>
  <sheetFormatPr defaultRowHeight="15"/>
  <cols>
    <col min="1" max="1" width="9.7109375" customWidth="1"/>
    <col min="2" max="2" width="2.7109375" style="7" bestFit="1" customWidth="1"/>
    <col min="3" max="3" width="15.7109375" style="6" bestFit="1" customWidth="1"/>
    <col min="4" max="4" width="7" style="186" bestFit="1" customWidth="1"/>
    <col min="5" max="5" width="33" bestFit="1" customWidth="1"/>
    <col min="6" max="6" width="22" bestFit="1" customWidth="1"/>
    <col min="7" max="7" width="19" bestFit="1" customWidth="1"/>
    <col min="8" max="8" width="22.140625" style="21" customWidth="1"/>
    <col min="9" max="9" width="22.140625" style="41" customWidth="1"/>
    <col min="10" max="10" width="12.7109375" bestFit="1" customWidth="1"/>
    <col min="11" max="11" width="12.42578125" style="22" bestFit="1" customWidth="1"/>
    <col min="12" max="12" width="18.140625" style="22" bestFit="1" customWidth="1"/>
    <col min="13" max="13" width="14.42578125" style="25" bestFit="1" customWidth="1"/>
    <col min="14" max="14" width="17.140625" customWidth="1"/>
    <col min="15" max="15" width="17.85546875" style="22" bestFit="1" customWidth="1"/>
    <col min="16" max="16" width="4.7109375" customWidth="1"/>
    <col min="17" max="18" width="12.140625" bestFit="1" customWidth="1"/>
    <col min="19" max="19" width="13" bestFit="1" customWidth="1"/>
  </cols>
  <sheetData>
    <row r="2" spans="2:19">
      <c r="B2" s="201" t="s">
        <v>0</v>
      </c>
      <c r="C2" s="201"/>
      <c r="D2" s="202" t="s">
        <v>95</v>
      </c>
      <c r="E2" s="202"/>
      <c r="F2" s="17"/>
    </row>
    <row r="3" spans="2:19">
      <c r="B3" s="201" t="s">
        <v>2</v>
      </c>
      <c r="C3" s="201"/>
      <c r="D3" s="203">
        <f ca="1" xml:space="preserve"> TODAY()</f>
        <v>45237</v>
      </c>
      <c r="E3" s="203"/>
      <c r="F3" s="17"/>
    </row>
    <row r="4" spans="2:19">
      <c r="J4" s="1"/>
    </row>
    <row r="5" spans="2:19" ht="45">
      <c r="B5" s="53" t="s">
        <v>3</v>
      </c>
      <c r="C5" s="53" t="s">
        <v>4</v>
      </c>
      <c r="D5" s="190" t="s">
        <v>5</v>
      </c>
      <c r="E5" s="53" t="s">
        <v>6</v>
      </c>
      <c r="F5" s="53" t="s">
        <v>7</v>
      </c>
      <c r="G5" s="53" t="s">
        <v>8</v>
      </c>
      <c r="H5" s="53" t="s">
        <v>9</v>
      </c>
      <c r="I5" s="110" t="s">
        <v>10</v>
      </c>
      <c r="J5" s="59" t="s">
        <v>11</v>
      </c>
      <c r="K5" s="111" t="s">
        <v>12</v>
      </c>
      <c r="L5" s="111" t="s">
        <v>13</v>
      </c>
      <c r="M5" s="111" t="s">
        <v>14</v>
      </c>
      <c r="N5" s="111" t="s">
        <v>15</v>
      </c>
      <c r="O5" s="111" t="s">
        <v>16</v>
      </c>
      <c r="Q5" s="98">
        <v>2024</v>
      </c>
      <c r="R5" s="98">
        <v>2026</v>
      </c>
      <c r="S5" s="98">
        <v>2032</v>
      </c>
    </row>
    <row r="6" spans="2:19" ht="15" customHeight="1">
      <c r="B6" s="102">
        <v>1</v>
      </c>
      <c r="C6" s="103" t="s">
        <v>17</v>
      </c>
      <c r="D6" s="187" t="s">
        <v>96</v>
      </c>
      <c r="E6" s="104" t="s">
        <v>97</v>
      </c>
      <c r="F6" s="105" t="s">
        <v>21</v>
      </c>
      <c r="G6" s="106"/>
      <c r="H6" s="88"/>
      <c r="I6" s="88"/>
      <c r="J6" s="142"/>
      <c r="K6" s="107"/>
      <c r="L6" s="107"/>
      <c r="M6" s="108"/>
      <c r="N6" s="109"/>
      <c r="O6" s="107"/>
      <c r="Q6" s="5"/>
      <c r="R6" s="5"/>
      <c r="S6" s="5"/>
    </row>
    <row r="7" spans="2:19" ht="15" customHeight="1">
      <c r="B7" s="102"/>
      <c r="C7" s="103"/>
      <c r="D7" s="187" t="s">
        <v>98</v>
      </c>
      <c r="E7" s="104" t="s">
        <v>99</v>
      </c>
      <c r="F7" s="105" t="s">
        <v>100</v>
      </c>
      <c r="G7" s="106" t="s">
        <v>101</v>
      </c>
      <c r="H7" s="88">
        <v>25</v>
      </c>
      <c r="I7" s="88">
        <v>0</v>
      </c>
      <c r="J7" s="142">
        <v>1</v>
      </c>
      <c r="K7" s="107">
        <v>500</v>
      </c>
      <c r="L7" s="107">
        <v>130</v>
      </c>
      <c r="M7" s="29">
        <f t="shared" ref="M7" si="0">L7+K7</f>
        <v>630</v>
      </c>
      <c r="N7" s="27">
        <f t="shared" ref="N7" si="1">M7/H7</f>
        <v>25.2</v>
      </c>
      <c r="O7" s="27">
        <f>M7</f>
        <v>630</v>
      </c>
      <c r="Q7" s="48">
        <f>M7</f>
        <v>630</v>
      </c>
      <c r="R7" s="5"/>
      <c r="S7" s="5"/>
    </row>
    <row r="8" spans="2:19" ht="15" customHeight="1">
      <c r="B8" s="8">
        <v>2</v>
      </c>
      <c r="C8" s="13" t="s">
        <v>18</v>
      </c>
      <c r="D8" s="188"/>
      <c r="E8" s="5"/>
      <c r="F8" s="5"/>
      <c r="G8" s="100"/>
      <c r="H8" s="33"/>
      <c r="I8" s="121"/>
      <c r="J8" s="128"/>
      <c r="K8" s="27"/>
      <c r="L8" s="27"/>
      <c r="M8" s="29"/>
      <c r="N8" s="27"/>
      <c r="O8" s="27"/>
      <c r="Q8" s="5"/>
      <c r="R8" s="5"/>
      <c r="S8" s="5"/>
    </row>
    <row r="9" spans="2:19" ht="15" customHeight="1">
      <c r="B9" s="8"/>
      <c r="C9" s="13"/>
      <c r="D9" s="188" t="s">
        <v>19</v>
      </c>
      <c r="E9" s="5" t="s">
        <v>102</v>
      </c>
      <c r="F9" s="5" t="s">
        <v>21</v>
      </c>
      <c r="G9" s="100"/>
      <c r="H9" s="33">
        <v>25</v>
      </c>
      <c r="I9" s="121">
        <v>0</v>
      </c>
      <c r="J9" s="128">
        <v>1</v>
      </c>
      <c r="K9" s="34">
        <v>120</v>
      </c>
      <c r="L9" s="27">
        <v>260</v>
      </c>
      <c r="M9" s="29">
        <f>L9+K9</f>
        <v>380</v>
      </c>
      <c r="N9" s="27">
        <f>M9/H9</f>
        <v>15.2</v>
      </c>
      <c r="O9" s="27">
        <f t="shared" ref="O9:O30" si="2">M9</f>
        <v>380</v>
      </c>
      <c r="Q9" s="48">
        <f>M9</f>
        <v>380</v>
      </c>
      <c r="R9" s="48"/>
      <c r="S9" s="48"/>
    </row>
    <row r="10" spans="2:19" ht="15" customHeight="1">
      <c r="B10" s="8"/>
      <c r="C10" s="13"/>
      <c r="D10" s="188" t="s">
        <v>22</v>
      </c>
      <c r="E10" s="5" t="s">
        <v>103</v>
      </c>
      <c r="F10" s="5" t="s">
        <v>104</v>
      </c>
      <c r="G10" s="100" t="s">
        <v>105</v>
      </c>
      <c r="H10" s="33">
        <v>10</v>
      </c>
      <c r="I10" s="121">
        <v>0</v>
      </c>
      <c r="J10" s="128">
        <v>1</v>
      </c>
      <c r="K10" s="34">
        <v>250</v>
      </c>
      <c r="L10" s="27">
        <v>130</v>
      </c>
      <c r="M10" s="29">
        <f>L10+K10</f>
        <v>380</v>
      </c>
      <c r="N10" s="27">
        <f>M10/H10</f>
        <v>38</v>
      </c>
      <c r="O10" s="27">
        <f t="shared" si="2"/>
        <v>380</v>
      </c>
      <c r="Q10" s="48">
        <f>M10</f>
        <v>380</v>
      </c>
      <c r="R10" s="48"/>
      <c r="S10" s="48"/>
    </row>
    <row r="11" spans="2:19" ht="15" customHeight="1">
      <c r="B11" s="8"/>
      <c r="C11" s="13"/>
      <c r="D11" s="188" t="s">
        <v>106</v>
      </c>
      <c r="E11" s="5" t="s">
        <v>107</v>
      </c>
      <c r="F11" s="5" t="s">
        <v>104</v>
      </c>
      <c r="G11" s="100" t="s">
        <v>108</v>
      </c>
      <c r="H11" s="33">
        <v>10</v>
      </c>
      <c r="I11" s="121">
        <v>0</v>
      </c>
      <c r="J11" s="128">
        <v>1</v>
      </c>
      <c r="K11" s="34">
        <v>250</v>
      </c>
      <c r="L11" s="27">
        <v>130</v>
      </c>
      <c r="M11" s="29">
        <f>L11+K11</f>
        <v>380</v>
      </c>
      <c r="N11" s="27">
        <f>M11/H11</f>
        <v>38</v>
      </c>
      <c r="O11" s="27">
        <f t="shared" si="2"/>
        <v>380</v>
      </c>
      <c r="Q11" s="48">
        <f>M11</f>
        <v>380</v>
      </c>
      <c r="R11" s="48"/>
      <c r="S11" s="48"/>
    </row>
    <row r="12" spans="2:19" ht="15" customHeight="1">
      <c r="B12" s="8"/>
      <c r="C12" s="13"/>
      <c r="D12" s="188" t="s">
        <v>109</v>
      </c>
      <c r="E12" s="5" t="s">
        <v>110</v>
      </c>
      <c r="F12" s="5" t="s">
        <v>104</v>
      </c>
      <c r="G12" s="100" t="s">
        <v>111</v>
      </c>
      <c r="H12" s="33">
        <v>10</v>
      </c>
      <c r="I12" s="121">
        <v>0</v>
      </c>
      <c r="J12" s="128">
        <v>1</v>
      </c>
      <c r="K12" s="34">
        <v>175</v>
      </c>
      <c r="L12" s="27">
        <v>130</v>
      </c>
      <c r="M12" s="29">
        <f>L12+K12</f>
        <v>305</v>
      </c>
      <c r="N12" s="27">
        <f>M12/H12</f>
        <v>30.5</v>
      </c>
      <c r="O12" s="27">
        <f t="shared" si="2"/>
        <v>305</v>
      </c>
      <c r="Q12" s="48">
        <f>M12</f>
        <v>305</v>
      </c>
      <c r="R12" s="48"/>
      <c r="S12" s="48"/>
    </row>
    <row r="13" spans="2:19" ht="15" customHeight="1">
      <c r="B13" s="8"/>
      <c r="C13" s="13"/>
      <c r="D13" s="188" t="s">
        <v>112</v>
      </c>
      <c r="E13" s="5" t="s">
        <v>113</v>
      </c>
      <c r="F13" s="5" t="s">
        <v>104</v>
      </c>
      <c r="G13" s="100" t="s">
        <v>114</v>
      </c>
      <c r="H13" s="33">
        <v>10</v>
      </c>
      <c r="I13" s="121">
        <v>0</v>
      </c>
      <c r="J13" s="128">
        <v>1</v>
      </c>
      <c r="K13" s="34">
        <v>175</v>
      </c>
      <c r="L13" s="27">
        <v>130</v>
      </c>
      <c r="M13" s="29">
        <f>L13+K13</f>
        <v>305</v>
      </c>
      <c r="N13" s="27">
        <f>M13/H13</f>
        <v>30.5</v>
      </c>
      <c r="O13" s="27">
        <f t="shared" si="2"/>
        <v>305</v>
      </c>
      <c r="Q13" s="48">
        <f>M13</f>
        <v>305</v>
      </c>
      <c r="R13" s="48"/>
      <c r="S13" s="48"/>
    </row>
    <row r="14" spans="2:19" ht="15" customHeight="1">
      <c r="B14" s="8"/>
      <c r="C14" s="13"/>
      <c r="D14" s="188"/>
      <c r="E14" s="5"/>
      <c r="F14" s="5"/>
      <c r="G14" s="100"/>
      <c r="H14" s="33"/>
      <c r="I14" s="121"/>
      <c r="J14" s="128"/>
      <c r="K14" s="34"/>
      <c r="L14" s="27"/>
      <c r="M14" s="29"/>
      <c r="N14" s="27"/>
      <c r="O14" s="27"/>
      <c r="Q14" s="48"/>
      <c r="R14" s="48"/>
      <c r="S14" s="48"/>
    </row>
    <row r="15" spans="2:19" ht="15" customHeight="1">
      <c r="B15" s="8"/>
      <c r="C15" s="13"/>
      <c r="D15" s="188" t="s">
        <v>115</v>
      </c>
      <c r="E15" s="5" t="s">
        <v>116</v>
      </c>
      <c r="F15" s="5" t="s">
        <v>117</v>
      </c>
      <c r="G15" s="100"/>
      <c r="H15" s="33">
        <v>25</v>
      </c>
      <c r="I15" s="121">
        <v>0</v>
      </c>
      <c r="J15" s="128">
        <v>1</v>
      </c>
      <c r="K15" s="34">
        <v>120</v>
      </c>
      <c r="L15" s="27">
        <v>260</v>
      </c>
      <c r="M15" s="29">
        <f>L15+K15</f>
        <v>380</v>
      </c>
      <c r="N15" s="27">
        <f>M15/H15</f>
        <v>15.2</v>
      </c>
      <c r="O15" s="27">
        <f t="shared" si="2"/>
        <v>380</v>
      </c>
      <c r="Q15" s="48">
        <f>M15</f>
        <v>380</v>
      </c>
      <c r="R15" s="48"/>
      <c r="S15" s="48"/>
    </row>
    <row r="16" spans="2:19" ht="15" customHeight="1">
      <c r="B16" s="8"/>
      <c r="C16" s="13"/>
      <c r="D16" s="188" t="s">
        <v>118</v>
      </c>
      <c r="E16" s="5" t="s">
        <v>103</v>
      </c>
      <c r="F16" s="5" t="s">
        <v>117</v>
      </c>
      <c r="G16" s="100" t="s">
        <v>119</v>
      </c>
      <c r="H16" s="33">
        <v>10</v>
      </c>
      <c r="I16" s="121">
        <v>0</v>
      </c>
      <c r="J16" s="128">
        <v>1</v>
      </c>
      <c r="K16" s="34">
        <v>250</v>
      </c>
      <c r="L16" s="27">
        <v>130</v>
      </c>
      <c r="M16" s="29">
        <f>L16+K16</f>
        <v>380</v>
      </c>
      <c r="N16" s="27">
        <f>M16/H16</f>
        <v>38</v>
      </c>
      <c r="O16" s="27">
        <f t="shared" si="2"/>
        <v>380</v>
      </c>
      <c r="Q16" s="48">
        <f>M16</f>
        <v>380</v>
      </c>
      <c r="R16" s="48"/>
      <c r="S16" s="48"/>
    </row>
    <row r="17" spans="2:19" ht="15" customHeight="1">
      <c r="B17" s="8"/>
      <c r="C17" s="13"/>
      <c r="D17" s="188" t="s">
        <v>120</v>
      </c>
      <c r="E17" s="5" t="s">
        <v>107</v>
      </c>
      <c r="F17" s="5" t="s">
        <v>117</v>
      </c>
      <c r="G17" s="100" t="s">
        <v>121</v>
      </c>
      <c r="H17" s="33">
        <v>10</v>
      </c>
      <c r="I17" s="121">
        <v>0</v>
      </c>
      <c r="J17" s="128">
        <v>1</v>
      </c>
      <c r="K17" s="34">
        <v>250</v>
      </c>
      <c r="L17" s="27">
        <v>130</v>
      </c>
      <c r="M17" s="29">
        <f>L17+K17</f>
        <v>380</v>
      </c>
      <c r="N17" s="27">
        <f>M17/H17</f>
        <v>38</v>
      </c>
      <c r="O17" s="27">
        <f t="shared" si="2"/>
        <v>380</v>
      </c>
      <c r="Q17" s="48">
        <f>M17</f>
        <v>380</v>
      </c>
      <c r="R17" s="48"/>
      <c r="S17" s="48"/>
    </row>
    <row r="18" spans="2:19" ht="15" customHeight="1">
      <c r="B18" s="8"/>
      <c r="C18" s="13"/>
      <c r="D18" s="188" t="s">
        <v>122</v>
      </c>
      <c r="E18" s="5" t="s">
        <v>123</v>
      </c>
      <c r="F18" s="5" t="s">
        <v>117</v>
      </c>
      <c r="G18" s="100" t="s">
        <v>124</v>
      </c>
      <c r="H18" s="33">
        <v>10</v>
      </c>
      <c r="I18" s="121">
        <v>0</v>
      </c>
      <c r="J18" s="128">
        <v>1</v>
      </c>
      <c r="K18" s="34">
        <v>175</v>
      </c>
      <c r="L18" s="27">
        <v>130</v>
      </c>
      <c r="M18" s="29">
        <f>L18+K18</f>
        <v>305</v>
      </c>
      <c r="N18" s="27">
        <f>M18/H18</f>
        <v>30.5</v>
      </c>
      <c r="O18" s="27">
        <f t="shared" si="2"/>
        <v>305</v>
      </c>
      <c r="Q18" s="48">
        <f>M18</f>
        <v>305</v>
      </c>
      <c r="R18" s="48"/>
      <c r="S18" s="48"/>
    </row>
    <row r="19" spans="2:19" ht="15" customHeight="1">
      <c r="B19" s="8"/>
      <c r="C19" s="13"/>
      <c r="D19" s="188" t="s">
        <v>125</v>
      </c>
      <c r="E19" s="5" t="s">
        <v>126</v>
      </c>
      <c r="F19" s="5" t="s">
        <v>117</v>
      </c>
      <c r="G19" s="100" t="s">
        <v>127</v>
      </c>
      <c r="H19" s="33">
        <v>10</v>
      </c>
      <c r="I19" s="121">
        <v>0</v>
      </c>
      <c r="J19" s="128">
        <v>1</v>
      </c>
      <c r="K19" s="34">
        <v>120</v>
      </c>
      <c r="L19" s="27">
        <v>130</v>
      </c>
      <c r="M19" s="29">
        <f>L19+K19</f>
        <v>250</v>
      </c>
      <c r="N19" s="27">
        <f>M19/H19</f>
        <v>25</v>
      </c>
      <c r="O19" s="27">
        <f t="shared" si="2"/>
        <v>250</v>
      </c>
      <c r="Q19" s="48">
        <f>M19</f>
        <v>250</v>
      </c>
      <c r="R19" s="48"/>
      <c r="S19" s="48"/>
    </row>
    <row r="20" spans="2:19" ht="15" customHeight="1">
      <c r="B20" s="8"/>
      <c r="C20" s="13"/>
      <c r="D20" s="188"/>
      <c r="E20" s="5"/>
      <c r="F20" s="5"/>
      <c r="G20" s="100"/>
      <c r="H20" s="33"/>
      <c r="I20" s="121">
        <v>0</v>
      </c>
      <c r="J20" s="128"/>
      <c r="K20" s="34"/>
      <c r="L20" s="27"/>
      <c r="M20" s="29"/>
      <c r="N20" s="27"/>
      <c r="O20" s="27"/>
      <c r="Q20" s="48"/>
      <c r="R20" s="48"/>
      <c r="S20" s="48"/>
    </row>
    <row r="21" spans="2:19" ht="15" customHeight="1">
      <c r="B21" s="8"/>
      <c r="C21" s="13"/>
      <c r="D21" s="188" t="s">
        <v>128</v>
      </c>
      <c r="E21" s="5" t="s">
        <v>129</v>
      </c>
      <c r="F21" s="5" t="s">
        <v>130</v>
      </c>
      <c r="G21" s="100"/>
      <c r="H21" s="33">
        <v>25</v>
      </c>
      <c r="I21" s="121">
        <v>0</v>
      </c>
      <c r="J21" s="128">
        <v>1</v>
      </c>
      <c r="K21" s="34">
        <v>120</v>
      </c>
      <c r="L21" s="27">
        <v>260</v>
      </c>
      <c r="M21" s="29">
        <f>L21+K21</f>
        <v>380</v>
      </c>
      <c r="N21" s="27">
        <f>M21/H21</f>
        <v>15.2</v>
      </c>
      <c r="O21" s="27">
        <f t="shared" si="2"/>
        <v>380</v>
      </c>
      <c r="Q21" s="48">
        <f>M21</f>
        <v>380</v>
      </c>
      <c r="R21" s="48"/>
      <c r="S21" s="48"/>
    </row>
    <row r="22" spans="2:19" ht="15" customHeight="1">
      <c r="B22" s="8"/>
      <c r="C22" s="13"/>
      <c r="D22" s="188" t="s">
        <v>131</v>
      </c>
      <c r="E22" s="5" t="s">
        <v>132</v>
      </c>
      <c r="F22" s="5" t="s">
        <v>133</v>
      </c>
      <c r="G22" s="100" t="s">
        <v>134</v>
      </c>
      <c r="H22" s="33">
        <v>10</v>
      </c>
      <c r="I22" s="121">
        <v>0</v>
      </c>
      <c r="J22" s="128">
        <v>1</v>
      </c>
      <c r="K22" s="34">
        <v>250</v>
      </c>
      <c r="L22" s="27">
        <v>130</v>
      </c>
      <c r="M22" s="29">
        <f>L22+K22</f>
        <v>380</v>
      </c>
      <c r="N22" s="27">
        <f>M22/H22</f>
        <v>38</v>
      </c>
      <c r="O22" s="27">
        <f t="shared" si="2"/>
        <v>380</v>
      </c>
      <c r="Q22" s="48">
        <f>M22</f>
        <v>380</v>
      </c>
      <c r="R22" s="48"/>
      <c r="S22" s="48"/>
    </row>
    <row r="23" spans="2:19" ht="15" customHeight="1">
      <c r="B23" s="8"/>
      <c r="C23" s="13"/>
      <c r="D23" s="188" t="s">
        <v>135</v>
      </c>
      <c r="E23" s="5" t="s">
        <v>136</v>
      </c>
      <c r="F23" s="5"/>
      <c r="G23" s="100"/>
      <c r="H23" s="33">
        <v>15</v>
      </c>
      <c r="I23" s="121">
        <v>0</v>
      </c>
      <c r="J23" s="128">
        <v>1</v>
      </c>
      <c r="K23" s="34">
        <v>30</v>
      </c>
      <c r="L23" s="27">
        <v>130</v>
      </c>
      <c r="M23" s="29">
        <f>L23+K23</f>
        <v>160</v>
      </c>
      <c r="N23" s="27">
        <f>M23/H23</f>
        <v>10.666666666666666</v>
      </c>
      <c r="O23" s="27">
        <f t="shared" si="2"/>
        <v>160</v>
      </c>
      <c r="Q23" s="48">
        <f>M23</f>
        <v>160</v>
      </c>
      <c r="R23" s="48"/>
      <c r="S23" s="48"/>
    </row>
    <row r="24" spans="2:19" ht="15" customHeight="1">
      <c r="B24" s="8"/>
      <c r="C24" s="13"/>
      <c r="D24" s="188"/>
      <c r="E24" s="5"/>
      <c r="F24" s="5"/>
      <c r="G24" s="100"/>
      <c r="H24" s="33"/>
      <c r="I24" s="121"/>
      <c r="J24" s="128"/>
      <c r="K24" s="34"/>
      <c r="L24" s="27"/>
      <c r="M24" s="29"/>
      <c r="N24" s="27"/>
      <c r="O24" s="27"/>
      <c r="Q24" s="48"/>
      <c r="R24" s="48"/>
      <c r="S24" s="48"/>
    </row>
    <row r="25" spans="2:19" ht="15" customHeight="1">
      <c r="B25" s="8"/>
      <c r="C25" s="13"/>
      <c r="D25" s="188" t="s">
        <v>137</v>
      </c>
      <c r="E25" s="5" t="s">
        <v>138</v>
      </c>
      <c r="F25" s="5" t="s">
        <v>21</v>
      </c>
      <c r="G25" s="100"/>
      <c r="H25" s="33">
        <v>25</v>
      </c>
      <c r="I25" s="121">
        <v>0</v>
      </c>
      <c r="J25" s="128">
        <v>1</v>
      </c>
      <c r="K25" s="34">
        <v>120</v>
      </c>
      <c r="L25" s="27">
        <v>260</v>
      </c>
      <c r="M25" s="29">
        <f t="shared" ref="M25:M31" si="3">L25+K25</f>
        <v>380</v>
      </c>
      <c r="N25" s="27">
        <f t="shared" ref="N25:N31" si="4">M25/H25</f>
        <v>15.2</v>
      </c>
      <c r="O25" s="27">
        <f t="shared" si="2"/>
        <v>380</v>
      </c>
      <c r="Q25" s="48">
        <f t="shared" ref="Q25:Q31" si="5">M25</f>
        <v>380</v>
      </c>
      <c r="R25" s="48"/>
      <c r="S25" s="48"/>
    </row>
    <row r="26" spans="2:19" ht="15" customHeight="1">
      <c r="B26" s="8"/>
      <c r="C26" s="13"/>
      <c r="D26" s="188" t="s">
        <v>139</v>
      </c>
      <c r="E26" s="5" t="s">
        <v>140</v>
      </c>
      <c r="F26" s="5" t="s">
        <v>141</v>
      </c>
      <c r="G26" s="100" t="s">
        <v>142</v>
      </c>
      <c r="H26" s="46">
        <v>10</v>
      </c>
      <c r="I26" s="121">
        <v>0</v>
      </c>
      <c r="J26" s="139">
        <v>1</v>
      </c>
      <c r="K26" s="43">
        <v>225</v>
      </c>
      <c r="L26" s="27">
        <v>130</v>
      </c>
      <c r="M26" s="37">
        <f t="shared" si="3"/>
        <v>355</v>
      </c>
      <c r="N26" s="36">
        <f t="shared" si="4"/>
        <v>35.5</v>
      </c>
      <c r="O26" s="27">
        <f t="shared" si="2"/>
        <v>355</v>
      </c>
      <c r="Q26" s="48">
        <f t="shared" si="5"/>
        <v>355</v>
      </c>
      <c r="R26" s="48"/>
      <c r="S26" s="48"/>
    </row>
    <row r="27" spans="2:19" ht="15" customHeight="1">
      <c r="B27" s="8"/>
      <c r="C27" s="13"/>
      <c r="D27" s="188" t="s">
        <v>143</v>
      </c>
      <c r="E27" s="5" t="s">
        <v>126</v>
      </c>
      <c r="F27" s="5" t="s">
        <v>133</v>
      </c>
      <c r="G27" s="100"/>
      <c r="H27" s="46">
        <v>10</v>
      </c>
      <c r="I27" s="121">
        <v>0</v>
      </c>
      <c r="J27" s="139">
        <v>1</v>
      </c>
      <c r="K27" s="43">
        <v>120</v>
      </c>
      <c r="L27" s="27">
        <v>130</v>
      </c>
      <c r="M27" s="37">
        <f t="shared" si="3"/>
        <v>250</v>
      </c>
      <c r="N27" s="36">
        <f t="shared" si="4"/>
        <v>25</v>
      </c>
      <c r="O27" s="27">
        <f t="shared" si="2"/>
        <v>250</v>
      </c>
      <c r="Q27" s="48">
        <f t="shared" si="5"/>
        <v>250</v>
      </c>
      <c r="R27" s="48"/>
      <c r="S27" s="48"/>
    </row>
    <row r="28" spans="2:19" ht="15" customHeight="1">
      <c r="B28" s="8"/>
      <c r="C28" s="13"/>
      <c r="D28" s="188" t="s">
        <v>144</v>
      </c>
      <c r="E28" s="5" t="s">
        <v>145</v>
      </c>
      <c r="F28" s="5" t="s">
        <v>104</v>
      </c>
      <c r="G28" s="100" t="s">
        <v>146</v>
      </c>
      <c r="H28" s="46">
        <v>10</v>
      </c>
      <c r="I28" s="121">
        <v>0</v>
      </c>
      <c r="J28" s="139">
        <v>1</v>
      </c>
      <c r="K28" s="43">
        <v>60</v>
      </c>
      <c r="L28" s="27">
        <v>130</v>
      </c>
      <c r="M28" s="37">
        <f t="shared" si="3"/>
        <v>190</v>
      </c>
      <c r="N28" s="36">
        <f t="shared" si="4"/>
        <v>19</v>
      </c>
      <c r="O28" s="27">
        <f t="shared" si="2"/>
        <v>190</v>
      </c>
      <c r="Q28" s="48">
        <f t="shared" si="5"/>
        <v>190</v>
      </c>
      <c r="R28" s="48"/>
      <c r="S28" s="48"/>
    </row>
    <row r="29" spans="2:19" ht="15" customHeight="1">
      <c r="B29" s="8"/>
      <c r="C29" s="13"/>
      <c r="D29" s="188" t="s">
        <v>147</v>
      </c>
      <c r="E29" s="5" t="s">
        <v>148</v>
      </c>
      <c r="F29" s="5" t="s">
        <v>149</v>
      </c>
      <c r="G29" s="100" t="s">
        <v>150</v>
      </c>
      <c r="H29" s="46">
        <v>10</v>
      </c>
      <c r="I29" s="121">
        <v>0</v>
      </c>
      <c r="J29" s="139">
        <v>1</v>
      </c>
      <c r="K29" s="43">
        <v>175</v>
      </c>
      <c r="L29" s="27">
        <v>130</v>
      </c>
      <c r="M29" s="37">
        <f t="shared" si="3"/>
        <v>305</v>
      </c>
      <c r="N29" s="36">
        <f t="shared" si="4"/>
        <v>30.5</v>
      </c>
      <c r="O29" s="27">
        <f t="shared" si="2"/>
        <v>305</v>
      </c>
      <c r="Q29" s="48">
        <f t="shared" si="5"/>
        <v>305</v>
      </c>
      <c r="R29" s="48"/>
      <c r="S29" s="48"/>
    </row>
    <row r="30" spans="2:19" ht="15" customHeight="1">
      <c r="B30" s="8"/>
      <c r="C30" s="13"/>
      <c r="D30" s="188" t="s">
        <v>151</v>
      </c>
      <c r="E30" s="5" t="s">
        <v>152</v>
      </c>
      <c r="F30" s="5"/>
      <c r="G30" s="100"/>
      <c r="H30" s="46">
        <v>25</v>
      </c>
      <c r="I30" s="121">
        <v>0</v>
      </c>
      <c r="J30" s="139">
        <v>1</v>
      </c>
      <c r="K30" s="43">
        <v>45</v>
      </c>
      <c r="L30" s="27">
        <v>130</v>
      </c>
      <c r="M30" s="37">
        <f t="shared" si="3"/>
        <v>175</v>
      </c>
      <c r="N30" s="36">
        <f t="shared" si="4"/>
        <v>7</v>
      </c>
      <c r="O30" s="27">
        <f t="shared" si="2"/>
        <v>175</v>
      </c>
      <c r="Q30" s="48">
        <f t="shared" si="5"/>
        <v>175</v>
      </c>
      <c r="R30" s="48"/>
      <c r="S30" s="48"/>
    </row>
    <row r="31" spans="2:19" ht="15" customHeight="1">
      <c r="B31" s="8"/>
      <c r="C31" s="13"/>
      <c r="D31" s="188" t="s">
        <v>153</v>
      </c>
      <c r="E31" s="5" t="s">
        <v>154</v>
      </c>
      <c r="F31" s="5"/>
      <c r="G31" s="100"/>
      <c r="H31" s="46">
        <v>15</v>
      </c>
      <c r="I31" s="183">
        <v>1</v>
      </c>
      <c r="J31" s="182">
        <v>1</v>
      </c>
      <c r="K31" s="43">
        <v>30</v>
      </c>
      <c r="L31" s="36">
        <v>65</v>
      </c>
      <c r="M31" s="37">
        <f t="shared" si="3"/>
        <v>95</v>
      </c>
      <c r="N31" s="36">
        <f t="shared" si="4"/>
        <v>6.333333333333333</v>
      </c>
      <c r="O31" s="36">
        <f t="shared" ref="O31" si="6">M31/I31</f>
        <v>95</v>
      </c>
      <c r="Q31" s="48">
        <f t="shared" si="5"/>
        <v>95</v>
      </c>
      <c r="R31" s="48"/>
      <c r="S31" s="48"/>
    </row>
    <row r="32" spans="2:19" ht="15" customHeight="1">
      <c r="B32" s="8"/>
      <c r="C32" s="13"/>
      <c r="D32" s="188"/>
      <c r="E32" s="5"/>
      <c r="F32" s="5"/>
      <c r="G32" s="100"/>
      <c r="H32" s="46"/>
      <c r="I32" s="122"/>
      <c r="J32" s="182"/>
      <c r="K32" s="43"/>
      <c r="L32" s="36"/>
      <c r="M32" s="37"/>
      <c r="N32" s="36"/>
      <c r="O32" s="36"/>
      <c r="Q32" s="5"/>
      <c r="R32" s="5"/>
      <c r="S32" s="5"/>
    </row>
    <row r="33" spans="2:19" s="73" customFormat="1" ht="15" hidden="1" customHeight="1">
      <c r="B33" s="66">
        <v>3</v>
      </c>
      <c r="C33" s="67" t="s">
        <v>25</v>
      </c>
      <c r="D33" s="189"/>
      <c r="E33" s="68" t="s">
        <v>155</v>
      </c>
      <c r="F33" s="68" t="s">
        <v>156</v>
      </c>
      <c r="G33" s="101" t="s">
        <v>156</v>
      </c>
      <c r="H33" s="69">
        <v>25</v>
      </c>
      <c r="I33" s="69">
        <v>-2</v>
      </c>
      <c r="J33" s="139"/>
      <c r="K33" s="74">
        <v>0</v>
      </c>
      <c r="L33" s="76"/>
      <c r="M33" s="77"/>
      <c r="N33" s="76"/>
      <c r="O33" s="76"/>
      <c r="Q33" s="68"/>
      <c r="R33" s="68"/>
      <c r="S33" s="68"/>
    </row>
    <row r="34" spans="2:19" ht="15" customHeight="1">
      <c r="B34" s="8">
        <v>4</v>
      </c>
      <c r="C34" s="179" t="s">
        <v>63</v>
      </c>
      <c r="D34" s="191"/>
      <c r="E34" s="151"/>
      <c r="F34" s="151"/>
      <c r="G34" s="180"/>
      <c r="H34" s="170"/>
      <c r="I34" s="170"/>
      <c r="J34" s="167"/>
      <c r="K34" s="171"/>
      <c r="L34" s="172"/>
      <c r="M34" s="173"/>
      <c r="N34" s="172"/>
      <c r="O34" s="172"/>
      <c r="P34" s="159"/>
      <c r="Q34" s="151"/>
      <c r="R34" s="151"/>
      <c r="S34" s="151"/>
    </row>
    <row r="35" spans="2:19" ht="15" customHeight="1">
      <c r="B35" s="8"/>
      <c r="C35" s="179"/>
      <c r="D35" s="191" t="s">
        <v>28</v>
      </c>
      <c r="E35" s="151" t="s">
        <v>157</v>
      </c>
      <c r="F35" s="151" t="s">
        <v>158</v>
      </c>
      <c r="G35" s="184">
        <v>7120253</v>
      </c>
      <c r="H35" s="170">
        <v>12</v>
      </c>
      <c r="I35" s="170">
        <v>3</v>
      </c>
      <c r="J35" s="167">
        <v>3</v>
      </c>
      <c r="K35" s="171">
        <v>1700</v>
      </c>
      <c r="L35" s="172">
        <v>260</v>
      </c>
      <c r="M35" s="173">
        <f>L35+K35</f>
        <v>1960</v>
      </c>
      <c r="N35" s="172">
        <f>M35/H35</f>
        <v>163.33333333333334</v>
      </c>
      <c r="O35" s="172">
        <f>M35/I35</f>
        <v>653.33333333333337</v>
      </c>
      <c r="P35" s="159"/>
      <c r="Q35" s="174"/>
      <c r="R35" s="174">
        <f>M35</f>
        <v>1960</v>
      </c>
      <c r="S35" s="174"/>
    </row>
    <row r="36" spans="2:19" ht="15" customHeight="1">
      <c r="B36" s="8"/>
      <c r="C36" s="179"/>
      <c r="D36" s="191" t="s">
        <v>29</v>
      </c>
      <c r="E36" s="151" t="s">
        <v>159</v>
      </c>
      <c r="F36" s="151" t="s">
        <v>160</v>
      </c>
      <c r="G36" s="180" t="s">
        <v>161</v>
      </c>
      <c r="H36" s="170">
        <v>12</v>
      </c>
      <c r="I36" s="170">
        <v>8</v>
      </c>
      <c r="J36" s="167">
        <v>8</v>
      </c>
      <c r="K36" s="171">
        <v>1200</v>
      </c>
      <c r="L36" s="172">
        <v>260</v>
      </c>
      <c r="M36" s="173">
        <f>L36+K36</f>
        <v>1460</v>
      </c>
      <c r="N36" s="172">
        <f>M36/H36</f>
        <v>121.66666666666667</v>
      </c>
      <c r="O36" s="172">
        <f>M36/I36</f>
        <v>182.5</v>
      </c>
      <c r="P36" s="159"/>
      <c r="Q36" s="174"/>
      <c r="R36" s="174"/>
      <c r="S36" s="174">
        <f>M36</f>
        <v>1460</v>
      </c>
    </row>
    <row r="37" spans="2:19" ht="15" customHeight="1">
      <c r="B37" s="8"/>
      <c r="C37" s="179"/>
      <c r="D37" s="191" t="s">
        <v>32</v>
      </c>
      <c r="E37" s="151" t="s">
        <v>162</v>
      </c>
      <c r="F37" s="151"/>
      <c r="G37" s="180"/>
      <c r="H37" s="170">
        <v>25</v>
      </c>
      <c r="I37" s="131">
        <v>18</v>
      </c>
      <c r="J37" s="167"/>
      <c r="K37" s="171">
        <v>450</v>
      </c>
      <c r="L37" s="172">
        <v>260</v>
      </c>
      <c r="M37" s="173">
        <f>L37+K37</f>
        <v>710</v>
      </c>
      <c r="N37" s="172">
        <f>M37/H37</f>
        <v>28.4</v>
      </c>
      <c r="O37" s="172">
        <f>M37/I37</f>
        <v>39.444444444444443</v>
      </c>
      <c r="P37" s="159"/>
      <c r="Q37" s="174"/>
      <c r="R37" s="174"/>
      <c r="S37" s="174"/>
    </row>
    <row r="38" spans="2:19" ht="15" customHeight="1">
      <c r="B38" s="8"/>
      <c r="C38" s="179"/>
      <c r="D38" s="191" t="s">
        <v>34</v>
      </c>
      <c r="E38" s="151" t="s">
        <v>163</v>
      </c>
      <c r="F38" s="151" t="s">
        <v>164</v>
      </c>
      <c r="G38" s="180"/>
      <c r="H38" s="170">
        <v>12</v>
      </c>
      <c r="I38" s="170">
        <v>0</v>
      </c>
      <c r="J38" s="167">
        <v>1</v>
      </c>
      <c r="K38" s="171">
        <v>350</v>
      </c>
      <c r="L38" s="172">
        <v>260</v>
      </c>
      <c r="M38" s="173">
        <f>L38+K38</f>
        <v>610</v>
      </c>
      <c r="N38" s="172">
        <f>M38/H38</f>
        <v>50.833333333333336</v>
      </c>
      <c r="O38" s="172">
        <f>M38</f>
        <v>610</v>
      </c>
      <c r="P38" s="159"/>
      <c r="Q38" s="174">
        <f>M38</f>
        <v>610</v>
      </c>
      <c r="R38" s="174"/>
      <c r="S38" s="174"/>
    </row>
    <row r="39" spans="2:19" ht="15" customHeight="1">
      <c r="B39" s="8"/>
      <c r="C39" s="179"/>
      <c r="D39" s="191" t="s">
        <v>38</v>
      </c>
      <c r="E39" s="151" t="s">
        <v>165</v>
      </c>
      <c r="F39" s="151"/>
      <c r="G39" s="180"/>
      <c r="H39" s="170">
        <v>12</v>
      </c>
      <c r="I39" s="170">
        <v>3</v>
      </c>
      <c r="J39" s="167">
        <v>3</v>
      </c>
      <c r="K39" s="171">
        <v>300</v>
      </c>
      <c r="L39" s="172">
        <v>260</v>
      </c>
      <c r="M39" s="173">
        <f>L39+K39</f>
        <v>560</v>
      </c>
      <c r="N39" s="172">
        <f>M39/H39</f>
        <v>46.666666666666664</v>
      </c>
      <c r="O39" s="172">
        <f>M39/I39</f>
        <v>186.66666666666666</v>
      </c>
      <c r="P39" s="159"/>
      <c r="Q39" s="174"/>
      <c r="R39" s="174">
        <f>M39</f>
        <v>560</v>
      </c>
      <c r="S39" s="174"/>
    </row>
    <row r="40" spans="2:19" ht="15" customHeight="1">
      <c r="B40" s="8"/>
      <c r="C40" s="179"/>
      <c r="D40" s="191"/>
      <c r="E40" s="151"/>
      <c r="F40" s="151"/>
      <c r="G40" s="180"/>
      <c r="H40" s="170"/>
      <c r="I40" s="170"/>
      <c r="J40" s="167"/>
      <c r="K40" s="171"/>
      <c r="L40" s="172"/>
      <c r="M40" s="173"/>
      <c r="N40" s="172"/>
      <c r="O40" s="172"/>
      <c r="P40" s="159"/>
      <c r="Q40" s="151"/>
      <c r="R40" s="151"/>
      <c r="S40" s="151"/>
    </row>
    <row r="41" spans="2:19" ht="15" customHeight="1">
      <c r="B41" s="8"/>
      <c r="C41" s="179"/>
      <c r="D41" s="191" t="s">
        <v>42</v>
      </c>
      <c r="E41" s="151" t="s">
        <v>166</v>
      </c>
      <c r="F41" s="151" t="s">
        <v>167</v>
      </c>
      <c r="G41" s="180" t="s">
        <v>168</v>
      </c>
      <c r="H41" s="170">
        <v>12</v>
      </c>
      <c r="I41" s="170">
        <v>10</v>
      </c>
      <c r="J41" s="167">
        <v>8</v>
      </c>
      <c r="K41" s="171">
        <v>1700</v>
      </c>
      <c r="L41" s="172">
        <v>260</v>
      </c>
      <c r="M41" s="173">
        <f>L41+K41</f>
        <v>1960</v>
      </c>
      <c r="N41" s="172">
        <f>M41/H41</f>
        <v>163.33333333333334</v>
      </c>
      <c r="O41" s="172">
        <f>M41/I41</f>
        <v>196</v>
      </c>
      <c r="P41" s="159"/>
      <c r="Q41" s="174"/>
      <c r="R41" s="174"/>
      <c r="S41" s="174">
        <f>M41</f>
        <v>1960</v>
      </c>
    </row>
    <row r="42" spans="2:19" ht="15" customHeight="1">
      <c r="B42" s="8"/>
      <c r="C42" s="179"/>
      <c r="D42" s="191" t="s">
        <v>44</v>
      </c>
      <c r="E42" s="151" t="s">
        <v>159</v>
      </c>
      <c r="F42" s="151" t="s">
        <v>66</v>
      </c>
      <c r="G42" s="180"/>
      <c r="H42" s="170">
        <v>12</v>
      </c>
      <c r="I42" s="170">
        <v>8</v>
      </c>
      <c r="J42" s="167">
        <v>8</v>
      </c>
      <c r="K42" s="171">
        <v>1200</v>
      </c>
      <c r="L42" s="172">
        <v>260</v>
      </c>
      <c r="M42" s="173">
        <f>L42+K42</f>
        <v>1460</v>
      </c>
      <c r="N42" s="172">
        <f>M42/H42</f>
        <v>121.66666666666667</v>
      </c>
      <c r="O42" s="172">
        <f>M42/I42</f>
        <v>182.5</v>
      </c>
      <c r="P42" s="159"/>
      <c r="Q42" s="174"/>
      <c r="R42" s="174"/>
      <c r="S42" s="174">
        <f>M42</f>
        <v>1460</v>
      </c>
    </row>
    <row r="43" spans="2:19" ht="15" customHeight="1">
      <c r="B43" s="8"/>
      <c r="C43" s="179"/>
      <c r="D43" s="191" t="s">
        <v>46</v>
      </c>
      <c r="E43" s="151" t="s">
        <v>162</v>
      </c>
      <c r="F43" s="151"/>
      <c r="G43" s="180"/>
      <c r="H43" s="170">
        <v>25</v>
      </c>
      <c r="I43" s="170">
        <v>10</v>
      </c>
      <c r="J43" s="167">
        <v>8</v>
      </c>
      <c r="K43" s="171">
        <v>450</v>
      </c>
      <c r="L43" s="172">
        <v>260</v>
      </c>
      <c r="M43" s="173">
        <f>L43+K43</f>
        <v>710</v>
      </c>
      <c r="N43" s="172">
        <f>M43/H43</f>
        <v>28.4</v>
      </c>
      <c r="O43" s="172">
        <f>M43/I43</f>
        <v>71</v>
      </c>
      <c r="P43" s="159"/>
      <c r="Q43" s="174"/>
      <c r="R43" s="174"/>
      <c r="S43" s="174">
        <f>M43</f>
        <v>710</v>
      </c>
    </row>
    <row r="44" spans="2:19" ht="15" customHeight="1">
      <c r="B44" s="8"/>
      <c r="C44" s="179"/>
      <c r="D44" s="191" t="s">
        <v>50</v>
      </c>
      <c r="E44" s="151" t="s">
        <v>163</v>
      </c>
      <c r="F44" s="151" t="s">
        <v>164</v>
      </c>
      <c r="G44" s="180"/>
      <c r="H44" s="170">
        <v>12</v>
      </c>
      <c r="I44" s="181">
        <v>0</v>
      </c>
      <c r="J44" s="167">
        <v>1</v>
      </c>
      <c r="K44" s="171">
        <v>350</v>
      </c>
      <c r="L44" s="172">
        <v>260</v>
      </c>
      <c r="M44" s="173">
        <f>L44+K44</f>
        <v>610</v>
      </c>
      <c r="N44" s="172">
        <f>M44/H44</f>
        <v>50.833333333333336</v>
      </c>
      <c r="O44" s="172">
        <f>M44</f>
        <v>610</v>
      </c>
      <c r="P44" s="159"/>
      <c r="Q44" s="174">
        <f>M44</f>
        <v>610</v>
      </c>
      <c r="R44" s="174"/>
      <c r="S44" s="174"/>
    </row>
    <row r="45" spans="2:19" ht="15" customHeight="1">
      <c r="B45" s="8"/>
      <c r="C45" s="179"/>
      <c r="D45" s="191" t="s">
        <v>54</v>
      </c>
      <c r="E45" s="151" t="s">
        <v>165</v>
      </c>
      <c r="F45" s="151"/>
      <c r="G45" s="180"/>
      <c r="H45" s="170">
        <v>12</v>
      </c>
      <c r="I45" s="170">
        <v>10</v>
      </c>
      <c r="J45" s="167">
        <v>8</v>
      </c>
      <c r="K45" s="171">
        <v>300</v>
      </c>
      <c r="L45" s="172">
        <v>260</v>
      </c>
      <c r="M45" s="173">
        <f>L45+K45</f>
        <v>560</v>
      </c>
      <c r="N45" s="172">
        <f>M45/H45</f>
        <v>46.666666666666664</v>
      </c>
      <c r="O45" s="172">
        <f>M45/I45</f>
        <v>56</v>
      </c>
      <c r="P45" s="159"/>
      <c r="Q45" s="174"/>
      <c r="R45" s="174"/>
      <c r="S45" s="174">
        <f>M45</f>
        <v>560</v>
      </c>
    </row>
    <row r="46" spans="2:19" ht="15" customHeight="1">
      <c r="B46" s="8"/>
      <c r="C46" s="179"/>
      <c r="D46" s="191"/>
      <c r="E46" s="151"/>
      <c r="F46" s="151"/>
      <c r="G46" s="180"/>
      <c r="H46" s="170"/>
      <c r="I46" s="170"/>
      <c r="J46" s="167"/>
      <c r="K46" s="171"/>
      <c r="L46" s="172"/>
      <c r="M46" s="173"/>
      <c r="N46" s="172"/>
      <c r="O46" s="172"/>
      <c r="P46" s="159"/>
      <c r="Q46" s="151"/>
      <c r="R46" s="151"/>
      <c r="S46" s="151"/>
    </row>
    <row r="47" spans="2:19" ht="15" customHeight="1">
      <c r="B47" s="8"/>
      <c r="C47" s="179"/>
      <c r="D47" s="191"/>
      <c r="E47" s="151"/>
      <c r="F47" s="151"/>
      <c r="G47" s="180"/>
      <c r="H47" s="170"/>
      <c r="I47" s="170"/>
      <c r="J47" s="167"/>
      <c r="K47" s="171"/>
      <c r="L47" s="172"/>
      <c r="M47" s="173"/>
      <c r="N47" s="172"/>
      <c r="O47" s="172"/>
      <c r="P47" s="159"/>
      <c r="Q47" s="151"/>
      <c r="R47" s="151"/>
      <c r="S47" s="151"/>
    </row>
    <row r="48" spans="2:19" ht="15" customHeight="1">
      <c r="B48" s="8"/>
      <c r="C48" s="179"/>
      <c r="D48" s="191" t="s">
        <v>58</v>
      </c>
      <c r="E48" s="151" t="s">
        <v>169</v>
      </c>
      <c r="F48" s="151"/>
      <c r="G48" s="180"/>
      <c r="H48" s="170">
        <v>5</v>
      </c>
      <c r="I48" s="170">
        <v>1</v>
      </c>
      <c r="J48" s="167">
        <v>1</v>
      </c>
      <c r="K48" s="171">
        <v>300</v>
      </c>
      <c r="L48" s="172">
        <v>130</v>
      </c>
      <c r="M48" s="173">
        <f>L48+K48</f>
        <v>430</v>
      </c>
      <c r="N48" s="172">
        <f>M48/H48</f>
        <v>86</v>
      </c>
      <c r="O48" s="172">
        <f>M48/I48</f>
        <v>430</v>
      </c>
      <c r="P48" s="159"/>
      <c r="Q48" s="174">
        <f>M48</f>
        <v>430</v>
      </c>
      <c r="R48" s="174"/>
      <c r="S48" s="174"/>
    </row>
    <row r="49" spans="2:19" ht="15" customHeight="1">
      <c r="B49" s="8"/>
      <c r="C49" s="179"/>
      <c r="D49" s="191" t="s">
        <v>170</v>
      </c>
      <c r="E49" s="151" t="s">
        <v>163</v>
      </c>
      <c r="F49" s="151" t="s">
        <v>171</v>
      </c>
      <c r="G49" s="180"/>
      <c r="H49" s="170">
        <v>5</v>
      </c>
      <c r="I49" s="170">
        <v>1</v>
      </c>
      <c r="J49" s="167">
        <v>1</v>
      </c>
      <c r="K49" s="171">
        <v>60</v>
      </c>
      <c r="L49" s="172">
        <v>130</v>
      </c>
      <c r="M49" s="173">
        <f>L49+K49</f>
        <v>190</v>
      </c>
      <c r="N49" s="172">
        <f>M49/H49</f>
        <v>38</v>
      </c>
      <c r="O49" s="172">
        <f>M49/I49</f>
        <v>190</v>
      </c>
      <c r="P49" s="159"/>
      <c r="Q49" s="174">
        <f>M49</f>
        <v>190</v>
      </c>
      <c r="R49" s="174"/>
      <c r="S49" s="174"/>
    </row>
    <row r="50" spans="2:19" ht="15" customHeight="1">
      <c r="B50" s="8">
        <v>5</v>
      </c>
      <c r="C50" s="13" t="s">
        <v>75</v>
      </c>
      <c r="D50" s="188"/>
      <c r="E50" s="5"/>
      <c r="F50" s="5"/>
      <c r="G50" s="100"/>
      <c r="H50" s="46"/>
      <c r="I50" s="46"/>
      <c r="J50" s="139"/>
      <c r="K50" s="43"/>
      <c r="L50" s="36"/>
      <c r="M50" s="37"/>
      <c r="N50" s="36"/>
      <c r="O50" s="36"/>
      <c r="Q50" s="5"/>
      <c r="R50" s="5"/>
      <c r="S50" s="5"/>
    </row>
    <row r="51" spans="2:19" s="73" customFormat="1" ht="15" hidden="1" customHeight="1">
      <c r="B51" s="66"/>
      <c r="C51" s="67"/>
      <c r="D51" s="189" t="s">
        <v>64</v>
      </c>
      <c r="E51" s="68" t="s">
        <v>172</v>
      </c>
      <c r="F51" s="68"/>
      <c r="G51" s="101"/>
      <c r="H51" s="69">
        <v>25</v>
      </c>
      <c r="I51" s="69">
        <v>23</v>
      </c>
      <c r="J51" s="139"/>
      <c r="K51" s="74">
        <v>0</v>
      </c>
      <c r="L51" s="76"/>
      <c r="M51" s="77"/>
      <c r="N51" s="76"/>
      <c r="O51" s="76"/>
      <c r="Q51" s="68"/>
      <c r="R51" s="68"/>
      <c r="S51" s="68"/>
    </row>
    <row r="52" spans="2:19" s="73" customFormat="1" ht="15" hidden="1" customHeight="1">
      <c r="B52" s="66"/>
      <c r="C52" s="67"/>
      <c r="D52" s="189" t="s">
        <v>68</v>
      </c>
      <c r="E52" s="68" t="s">
        <v>173</v>
      </c>
      <c r="F52" s="68"/>
      <c r="G52" s="101"/>
      <c r="H52" s="69">
        <v>25</v>
      </c>
      <c r="I52" s="69">
        <v>23</v>
      </c>
      <c r="J52" s="139"/>
      <c r="K52" s="74">
        <v>0</v>
      </c>
      <c r="L52" s="76"/>
      <c r="M52" s="77"/>
      <c r="N52" s="76"/>
      <c r="O52" s="76"/>
      <c r="Q52" s="68"/>
      <c r="R52" s="68"/>
      <c r="S52" s="68"/>
    </row>
    <row r="53" spans="2:19" ht="15" customHeight="1">
      <c r="B53" s="8"/>
      <c r="C53" s="13"/>
      <c r="D53" s="188" t="s">
        <v>71</v>
      </c>
      <c r="E53" s="5" t="s">
        <v>174</v>
      </c>
      <c r="F53" s="5"/>
      <c r="G53" s="100"/>
      <c r="H53" s="170">
        <v>25</v>
      </c>
      <c r="I53" s="131">
        <v>23</v>
      </c>
      <c r="J53" s="139"/>
      <c r="K53" s="43"/>
      <c r="L53" s="36"/>
      <c r="M53" s="37"/>
      <c r="N53" s="36"/>
      <c r="O53" s="36"/>
      <c r="Q53" s="48"/>
      <c r="R53" s="48"/>
      <c r="S53" s="48"/>
    </row>
    <row r="54" spans="2:19" ht="15" customHeight="1">
      <c r="B54" s="8"/>
      <c r="C54" s="13"/>
      <c r="D54" s="188" t="s">
        <v>73</v>
      </c>
      <c r="E54" s="5" t="s">
        <v>175</v>
      </c>
      <c r="F54" s="5" t="s">
        <v>176</v>
      </c>
      <c r="G54" s="100" t="s">
        <v>177</v>
      </c>
      <c r="H54" s="46">
        <v>10</v>
      </c>
      <c r="I54" s="46">
        <v>6</v>
      </c>
      <c r="J54" s="139">
        <v>8</v>
      </c>
      <c r="K54" s="43">
        <v>600</v>
      </c>
      <c r="L54" s="36">
        <v>130</v>
      </c>
      <c r="M54" s="37">
        <f t="shared" ref="M54:M60" si="7">L54+K54</f>
        <v>730</v>
      </c>
      <c r="N54" s="36">
        <f t="shared" ref="N54:N60" si="8">M54/H54</f>
        <v>73</v>
      </c>
      <c r="O54" s="36">
        <f t="shared" ref="O54:O60" si="9">M54/I54</f>
        <v>121.66666666666667</v>
      </c>
      <c r="Q54" s="48"/>
      <c r="R54" s="48"/>
      <c r="S54" s="48">
        <f>M54</f>
        <v>730</v>
      </c>
    </row>
    <row r="55" spans="2:19" ht="15" customHeight="1">
      <c r="B55" s="8"/>
      <c r="C55" s="13"/>
      <c r="D55" s="188" t="s">
        <v>178</v>
      </c>
      <c r="E55" s="5" t="s">
        <v>179</v>
      </c>
      <c r="F55" s="5"/>
      <c r="G55" s="100" t="s">
        <v>180</v>
      </c>
      <c r="H55" s="46">
        <v>10</v>
      </c>
      <c r="I55" s="46">
        <v>6</v>
      </c>
      <c r="J55" s="139">
        <v>3</v>
      </c>
      <c r="K55" s="43">
        <v>30</v>
      </c>
      <c r="L55" s="36">
        <v>130</v>
      </c>
      <c r="M55" s="37">
        <f t="shared" si="7"/>
        <v>160</v>
      </c>
      <c r="N55" s="36">
        <f t="shared" si="8"/>
        <v>16</v>
      </c>
      <c r="O55" s="36">
        <f t="shared" si="9"/>
        <v>26.666666666666668</v>
      </c>
      <c r="Q55" s="48"/>
      <c r="R55" s="48">
        <f>M55</f>
        <v>160</v>
      </c>
      <c r="S55" s="48"/>
    </row>
    <row r="56" spans="2:19" ht="15" customHeight="1">
      <c r="B56" s="8"/>
      <c r="C56" s="13"/>
      <c r="D56" s="188" t="s">
        <v>181</v>
      </c>
      <c r="E56" s="5" t="s">
        <v>182</v>
      </c>
      <c r="F56" s="5"/>
      <c r="G56" s="100"/>
      <c r="H56" s="46">
        <v>10</v>
      </c>
      <c r="I56" s="46">
        <v>6</v>
      </c>
      <c r="J56" s="139">
        <v>8</v>
      </c>
      <c r="K56" s="43">
        <v>300</v>
      </c>
      <c r="L56" s="36">
        <v>130</v>
      </c>
      <c r="M56" s="37">
        <f t="shared" si="7"/>
        <v>430</v>
      </c>
      <c r="N56" s="36">
        <f t="shared" si="8"/>
        <v>43</v>
      </c>
      <c r="O56" s="36">
        <f t="shared" si="9"/>
        <v>71.666666666666671</v>
      </c>
      <c r="Q56" s="48"/>
      <c r="R56" s="48"/>
      <c r="S56" s="48">
        <f>M56</f>
        <v>430</v>
      </c>
    </row>
    <row r="57" spans="2:19" ht="15" customHeight="1">
      <c r="B57" s="8"/>
      <c r="C57" s="13"/>
      <c r="D57" s="188" t="s">
        <v>183</v>
      </c>
      <c r="E57" s="5" t="s">
        <v>184</v>
      </c>
      <c r="F57" s="5"/>
      <c r="G57" s="100"/>
      <c r="H57" s="46">
        <v>10</v>
      </c>
      <c r="I57" s="46">
        <v>3</v>
      </c>
      <c r="J57" s="139">
        <v>3</v>
      </c>
      <c r="K57" s="43">
        <v>120</v>
      </c>
      <c r="L57" s="36">
        <v>260</v>
      </c>
      <c r="M57" s="37">
        <f t="shared" si="7"/>
        <v>380</v>
      </c>
      <c r="N57" s="36">
        <f t="shared" si="8"/>
        <v>38</v>
      </c>
      <c r="O57" s="36">
        <f t="shared" si="9"/>
        <v>126.66666666666667</v>
      </c>
      <c r="Q57" s="48"/>
      <c r="R57" s="48">
        <f>M57</f>
        <v>380</v>
      </c>
      <c r="S57" s="48"/>
    </row>
    <row r="58" spans="2:19" ht="15" customHeight="1">
      <c r="B58" s="8"/>
      <c r="C58" s="13"/>
      <c r="D58" s="188" t="s">
        <v>185</v>
      </c>
      <c r="E58" s="5" t="s">
        <v>186</v>
      </c>
      <c r="F58" s="5"/>
      <c r="G58" s="100"/>
      <c r="H58" s="46">
        <v>20</v>
      </c>
      <c r="I58" s="47">
        <v>1</v>
      </c>
      <c r="J58" s="139">
        <v>1</v>
      </c>
      <c r="K58" s="43">
        <v>100</v>
      </c>
      <c r="L58" s="36">
        <v>130</v>
      </c>
      <c r="M58" s="37">
        <f t="shared" si="7"/>
        <v>230</v>
      </c>
      <c r="N58" s="36">
        <f t="shared" si="8"/>
        <v>11.5</v>
      </c>
      <c r="O58" s="36">
        <f t="shared" si="9"/>
        <v>230</v>
      </c>
      <c r="Q58" s="48">
        <f>M58</f>
        <v>230</v>
      </c>
      <c r="R58" s="48"/>
      <c r="S58" s="48"/>
    </row>
    <row r="59" spans="2:19" ht="15" customHeight="1">
      <c r="B59" s="8"/>
      <c r="C59" s="13"/>
      <c r="D59" s="188" t="s">
        <v>187</v>
      </c>
      <c r="E59" s="5" t="s">
        <v>188</v>
      </c>
      <c r="F59" s="5"/>
      <c r="G59" s="100"/>
      <c r="H59" s="46">
        <v>10</v>
      </c>
      <c r="I59" s="47">
        <v>5</v>
      </c>
      <c r="J59" s="139">
        <v>3</v>
      </c>
      <c r="K59" s="43">
        <v>200</v>
      </c>
      <c r="L59" s="36">
        <v>65</v>
      </c>
      <c r="M59" s="37">
        <f t="shared" si="7"/>
        <v>265</v>
      </c>
      <c r="N59" s="36">
        <f t="shared" si="8"/>
        <v>26.5</v>
      </c>
      <c r="O59" s="36">
        <f t="shared" si="9"/>
        <v>53</v>
      </c>
      <c r="Q59" s="48"/>
      <c r="R59" s="48">
        <f>M59</f>
        <v>265</v>
      </c>
      <c r="S59" s="48"/>
    </row>
    <row r="60" spans="2:19" ht="15" customHeight="1">
      <c r="B60" s="8"/>
      <c r="C60" s="13"/>
      <c r="D60" s="188" t="s">
        <v>189</v>
      </c>
      <c r="E60" s="5" t="s">
        <v>190</v>
      </c>
      <c r="F60" s="5"/>
      <c r="G60" s="100"/>
      <c r="H60" s="46">
        <v>10</v>
      </c>
      <c r="I60" s="47">
        <v>5</v>
      </c>
      <c r="J60" s="139">
        <v>3</v>
      </c>
      <c r="K60" s="43">
        <v>50</v>
      </c>
      <c r="L60" s="36">
        <v>65</v>
      </c>
      <c r="M60" s="37">
        <f t="shared" si="7"/>
        <v>115</v>
      </c>
      <c r="N60" s="36">
        <f t="shared" si="8"/>
        <v>11.5</v>
      </c>
      <c r="O60" s="36">
        <f t="shared" si="9"/>
        <v>23</v>
      </c>
      <c r="Q60" s="48"/>
      <c r="R60" s="48"/>
      <c r="S60" s="48"/>
    </row>
    <row r="61" spans="2:19" ht="15" customHeight="1">
      <c r="B61" s="8"/>
      <c r="C61" s="13"/>
      <c r="D61" s="188"/>
      <c r="E61" s="5"/>
      <c r="F61" s="5"/>
      <c r="G61" s="100"/>
      <c r="H61" s="46"/>
      <c r="I61" s="47"/>
      <c r="J61" s="139"/>
      <c r="K61" s="43"/>
      <c r="L61" s="36"/>
      <c r="M61" s="37"/>
      <c r="N61" s="36"/>
      <c r="O61" s="36"/>
      <c r="Q61" s="48"/>
      <c r="R61" s="48"/>
      <c r="S61" s="48"/>
    </row>
    <row r="62" spans="2:19" ht="15" customHeight="1">
      <c r="B62" s="8"/>
      <c r="C62" s="13"/>
      <c r="D62" s="188"/>
      <c r="E62" s="5"/>
      <c r="F62" s="5"/>
      <c r="G62" s="100"/>
      <c r="H62" s="46"/>
      <c r="I62" s="47"/>
      <c r="J62" s="139"/>
      <c r="K62" s="43"/>
      <c r="L62" s="36"/>
      <c r="M62" s="37"/>
      <c r="N62" s="36"/>
      <c r="O62" s="36"/>
      <c r="Q62" s="48"/>
      <c r="R62" s="48"/>
      <c r="S62" s="48"/>
    </row>
    <row r="63" spans="2:19" ht="15" customHeight="1">
      <c r="B63" s="8"/>
      <c r="C63" s="13"/>
      <c r="D63" s="188"/>
      <c r="E63" s="5"/>
      <c r="F63" s="5"/>
      <c r="G63" s="100"/>
      <c r="H63" s="46"/>
      <c r="I63" s="47"/>
      <c r="J63" s="139"/>
      <c r="K63" s="43"/>
      <c r="L63" s="36"/>
      <c r="M63" s="37"/>
      <c r="N63" s="36"/>
      <c r="O63" s="36"/>
      <c r="Q63" s="48"/>
      <c r="R63" s="48"/>
      <c r="S63" s="48"/>
    </row>
    <row r="64" spans="2:19" ht="15" customHeight="1">
      <c r="B64" s="8">
        <v>6</v>
      </c>
      <c r="C64" s="13" t="s">
        <v>84</v>
      </c>
      <c r="D64" s="188"/>
      <c r="E64" s="5"/>
      <c r="F64" s="5"/>
      <c r="G64" s="100"/>
      <c r="H64" s="46"/>
      <c r="I64" s="47"/>
      <c r="J64" s="139"/>
      <c r="K64" s="43"/>
      <c r="L64" s="36"/>
      <c r="M64" s="37"/>
      <c r="N64" s="36"/>
      <c r="O64" s="36"/>
      <c r="Q64" s="5"/>
      <c r="R64" s="5"/>
      <c r="S64" s="5"/>
    </row>
    <row r="65" spans="2:19 16366:16366" s="73" customFormat="1" ht="15" hidden="1" customHeight="1">
      <c r="B65" s="66"/>
      <c r="C65" s="67"/>
      <c r="D65" s="189" t="s">
        <v>191</v>
      </c>
      <c r="E65" s="68" t="s">
        <v>85</v>
      </c>
      <c r="F65" s="68"/>
      <c r="G65" s="101"/>
      <c r="H65" s="69"/>
      <c r="I65" s="69">
        <v>-2</v>
      </c>
      <c r="J65" s="18"/>
      <c r="K65" s="70"/>
      <c r="L65" s="71"/>
      <c r="M65" s="72"/>
      <c r="N65" s="71"/>
      <c r="O65" s="71"/>
      <c r="Q65" s="68"/>
      <c r="R65" s="68"/>
      <c r="S65" s="68"/>
    </row>
    <row r="66" spans="2:19 16366:16366" ht="15" customHeight="1">
      <c r="B66" s="8"/>
      <c r="C66" s="13"/>
      <c r="D66" s="188" t="s">
        <v>192</v>
      </c>
      <c r="E66" s="5" t="s">
        <v>88</v>
      </c>
      <c r="F66" s="5"/>
      <c r="G66" s="100"/>
      <c r="H66" s="170">
        <v>25</v>
      </c>
      <c r="I66" s="131">
        <v>23</v>
      </c>
      <c r="J66" s="18"/>
      <c r="K66" s="48"/>
      <c r="L66" s="19"/>
      <c r="M66" s="49"/>
      <c r="N66" s="19"/>
      <c r="O66" s="19"/>
      <c r="Q66" s="48"/>
      <c r="R66" s="48"/>
      <c r="S66" s="48"/>
    </row>
    <row r="67" spans="2:19 16366:16366" ht="15" customHeight="1">
      <c r="B67" s="8"/>
      <c r="C67" s="13"/>
      <c r="D67" s="188" t="s">
        <v>78</v>
      </c>
      <c r="E67" s="5" t="s">
        <v>193</v>
      </c>
      <c r="F67" s="5"/>
      <c r="G67" s="100"/>
      <c r="H67" s="170">
        <v>25</v>
      </c>
      <c r="I67" s="131">
        <v>23</v>
      </c>
      <c r="J67" s="18"/>
      <c r="K67" s="48"/>
      <c r="L67" s="19"/>
      <c r="M67" s="49"/>
      <c r="N67" s="19"/>
      <c r="O67" s="19"/>
      <c r="Q67" s="48"/>
      <c r="R67" s="48"/>
      <c r="S67" s="48"/>
      <c r="XEL67" s="26"/>
    </row>
    <row r="68" spans="2:19 16366:16366" s="73" customFormat="1" ht="15" hidden="1" customHeight="1">
      <c r="B68" s="66"/>
      <c r="C68" s="67"/>
      <c r="D68" s="189" t="s">
        <v>80</v>
      </c>
      <c r="E68" s="68" t="s">
        <v>194</v>
      </c>
      <c r="F68" s="68"/>
      <c r="G68" s="68"/>
      <c r="H68" s="69"/>
      <c r="I68" s="69"/>
      <c r="J68" s="18"/>
      <c r="K68" s="70"/>
      <c r="L68" s="71"/>
      <c r="M68" s="72"/>
      <c r="N68" s="71"/>
      <c r="O68" s="71"/>
      <c r="Q68" s="68"/>
      <c r="R68" s="68"/>
      <c r="S68" s="68"/>
    </row>
    <row r="69" spans="2:19 16366:16366">
      <c r="H69" s="44"/>
      <c r="I69" s="44"/>
      <c r="J69" s="21"/>
      <c r="K69" s="20"/>
      <c r="L69" s="20"/>
      <c r="M69" s="45"/>
      <c r="N69" s="20"/>
      <c r="O69" s="20"/>
    </row>
    <row r="70" spans="2:19 16366:16366">
      <c r="H70" s="44"/>
      <c r="I70" s="44"/>
      <c r="J70" s="21"/>
      <c r="K70" s="20"/>
      <c r="L70" s="20"/>
      <c r="M70" s="45"/>
      <c r="N70" s="20">
        <f>SUM(N8:N69)</f>
        <v>1666.6000000000001</v>
      </c>
      <c r="O70" s="20">
        <f>SUM(O8:O69)</f>
        <v>10175.111111111109</v>
      </c>
      <c r="P70" s="20"/>
      <c r="Q70" s="19">
        <f>SUM(Q8:Q69)</f>
        <v>8185</v>
      </c>
      <c r="R70" s="19">
        <f>SUM(R8:R69)</f>
        <v>3325</v>
      </c>
      <c r="S70" s="19">
        <f>SUM(S8:S69)</f>
        <v>7310</v>
      </c>
    </row>
    <row r="71" spans="2:19 16366:16366">
      <c r="H71" s="123" t="s">
        <v>93</v>
      </c>
      <c r="I71" t="s">
        <v>94</v>
      </c>
      <c r="J71" s="26"/>
      <c r="K71" s="20"/>
      <c r="L71" s="20"/>
      <c r="M71" s="45"/>
      <c r="N71" s="20"/>
      <c r="O71" s="20"/>
    </row>
    <row r="72" spans="2:19 16366:16366">
      <c r="H72" s="44"/>
      <c r="I72" s="44"/>
      <c r="J72" s="21"/>
      <c r="K72" s="20"/>
      <c r="L72" s="20"/>
      <c r="M72" s="45"/>
      <c r="N72" s="20"/>
      <c r="O72" s="20"/>
    </row>
    <row r="73" spans="2:19 16366:16366">
      <c r="H73" s="44"/>
      <c r="I73" s="44"/>
      <c r="J73" s="21"/>
      <c r="K73" s="20"/>
      <c r="L73" s="20"/>
      <c r="M73" s="45"/>
      <c r="N73" s="20"/>
      <c r="O73" s="20"/>
    </row>
    <row r="74" spans="2:19 16366:16366">
      <c r="H74" s="44"/>
      <c r="I74" s="44"/>
      <c r="J74" s="21"/>
      <c r="K74" s="20"/>
      <c r="L74" s="20"/>
      <c r="M74" s="45"/>
      <c r="N74" s="20"/>
      <c r="O74" s="20"/>
    </row>
    <row r="75" spans="2:19 16366:16366">
      <c r="H75" s="44"/>
      <c r="I75" s="44"/>
      <c r="J75" s="21"/>
      <c r="K75" s="20"/>
      <c r="L75" s="20"/>
      <c r="M75" s="45"/>
      <c r="N75" s="20"/>
      <c r="O75" s="20"/>
    </row>
    <row r="76" spans="2:19 16366:16366">
      <c r="H76" s="44"/>
      <c r="I76" s="44"/>
      <c r="J76" s="21"/>
      <c r="K76" s="20"/>
      <c r="L76" s="20"/>
      <c r="M76" s="45"/>
      <c r="N76" s="20"/>
      <c r="O76" s="20"/>
    </row>
    <row r="77" spans="2:19 16366:16366">
      <c r="H77" s="44"/>
      <c r="I77" s="44"/>
      <c r="J77" s="21"/>
      <c r="K77" s="20"/>
      <c r="L77" s="20"/>
      <c r="M77" s="45"/>
      <c r="N77" s="20"/>
      <c r="O77" s="20"/>
    </row>
    <row r="78" spans="2:19 16366:16366">
      <c r="H78" s="44"/>
      <c r="I78" s="44"/>
      <c r="J78" s="21"/>
      <c r="K78" s="20"/>
      <c r="L78" s="20"/>
      <c r="M78" s="45"/>
      <c r="N78" s="20"/>
      <c r="O78" s="20"/>
    </row>
    <row r="79" spans="2:19 16366:16366">
      <c r="H79" s="44"/>
      <c r="I79" s="44"/>
      <c r="J79" s="21"/>
      <c r="K79" s="20"/>
      <c r="L79" s="20"/>
      <c r="M79" s="45"/>
      <c r="N79" s="20"/>
      <c r="O79" s="20"/>
    </row>
    <row r="80" spans="2:19 16366:16366">
      <c r="H80" s="44"/>
      <c r="I80" s="44"/>
      <c r="J80" s="21"/>
      <c r="K80" s="20"/>
      <c r="L80" s="20"/>
      <c r="M80" s="45"/>
      <c r="N80" s="20"/>
      <c r="O80" s="20"/>
    </row>
    <row r="81" spans="8:15">
      <c r="H81" s="44"/>
      <c r="I81" s="44"/>
      <c r="J81" s="21"/>
      <c r="K81" s="20"/>
      <c r="L81" s="20"/>
      <c r="M81" s="45"/>
      <c r="N81" s="20"/>
      <c r="O81" s="20"/>
    </row>
    <row r="82" spans="8:15">
      <c r="H82" s="44"/>
      <c r="I82" s="44"/>
      <c r="J82" s="21"/>
      <c r="K82" s="20"/>
      <c r="L82" s="20"/>
      <c r="M82" s="45"/>
      <c r="N82" s="20"/>
      <c r="O82" s="20"/>
    </row>
    <row r="83" spans="8:15">
      <c r="H83" s="44"/>
      <c r="I83" s="44"/>
      <c r="J83" s="21"/>
      <c r="K83" s="20"/>
      <c r="L83" s="20"/>
      <c r="M83" s="45"/>
      <c r="N83" s="20"/>
      <c r="O83" s="20"/>
    </row>
    <row r="84" spans="8:15">
      <c r="H84" s="44"/>
      <c r="I84" s="44"/>
      <c r="J84" s="21"/>
      <c r="K84" s="20"/>
      <c r="L84" s="20"/>
      <c r="M84" s="45"/>
      <c r="N84" s="20"/>
      <c r="O84" s="20"/>
    </row>
    <row r="85" spans="8:15">
      <c r="H85" s="44"/>
      <c r="I85" s="44"/>
      <c r="J85" s="21"/>
      <c r="K85" s="20"/>
      <c r="L85" s="20"/>
      <c r="M85" s="45"/>
      <c r="N85" s="20"/>
      <c r="O85" s="20"/>
    </row>
    <row r="86" spans="8:15">
      <c r="H86" s="44"/>
      <c r="I86" s="44"/>
      <c r="J86" s="21"/>
      <c r="K86" s="20"/>
      <c r="L86" s="20"/>
      <c r="M86" s="45"/>
      <c r="N86" s="20"/>
      <c r="O86" s="20"/>
    </row>
    <row r="87" spans="8:15">
      <c r="H87" s="44"/>
      <c r="I87" s="44"/>
      <c r="J87" s="21"/>
      <c r="K87" s="20"/>
      <c r="L87" s="20"/>
      <c r="M87" s="45"/>
      <c r="N87" s="20"/>
      <c r="O87" s="20"/>
    </row>
    <row r="88" spans="8:15">
      <c r="H88" s="38"/>
      <c r="I88" s="38"/>
      <c r="J88" s="21"/>
      <c r="K88" s="39"/>
      <c r="L88" s="39"/>
      <c r="M88" s="40"/>
      <c r="N88" s="39"/>
      <c r="O88" s="39"/>
    </row>
    <row r="89" spans="8:15">
      <c r="H89" s="38"/>
      <c r="I89" s="38"/>
      <c r="J89" s="21"/>
      <c r="K89" s="39"/>
      <c r="L89" s="39"/>
      <c r="M89" s="40"/>
      <c r="N89" s="39"/>
      <c r="O89" s="39"/>
    </row>
    <row r="90" spans="8:15">
      <c r="H90" s="38"/>
      <c r="I90" s="38"/>
      <c r="J90" s="21"/>
      <c r="K90" s="39"/>
      <c r="L90" s="39"/>
      <c r="M90" s="40"/>
      <c r="N90" s="39"/>
      <c r="O90" s="39"/>
    </row>
    <row r="91" spans="8:15">
      <c r="H91" s="38"/>
      <c r="I91" s="38"/>
      <c r="J91" s="21"/>
      <c r="K91" s="39"/>
      <c r="L91" s="39"/>
      <c r="M91" s="40"/>
      <c r="N91" s="39"/>
      <c r="O91" s="39"/>
    </row>
    <row r="92" spans="8:15">
      <c r="H92" s="38"/>
      <c r="I92" s="38"/>
      <c r="J92" s="21"/>
      <c r="K92" s="39"/>
      <c r="L92" s="39"/>
      <c r="M92" s="40"/>
      <c r="N92" s="39"/>
      <c r="O92" s="39"/>
    </row>
    <row r="93" spans="8:15">
      <c r="H93" s="38"/>
      <c r="I93" s="38"/>
      <c r="J93" s="21"/>
      <c r="K93" s="39"/>
      <c r="L93" s="39"/>
      <c r="M93" s="40"/>
      <c r="N93" s="39"/>
      <c r="O93" s="39"/>
    </row>
    <row r="94" spans="8:15">
      <c r="H94" s="38"/>
      <c r="I94" s="38"/>
      <c r="J94" s="21"/>
      <c r="K94" s="39"/>
      <c r="L94" s="39"/>
      <c r="M94" s="40"/>
      <c r="N94" s="39"/>
      <c r="O94" s="39"/>
    </row>
    <row r="95" spans="8:15">
      <c r="H95" s="38"/>
      <c r="I95" s="38"/>
      <c r="J95" s="21"/>
      <c r="K95" s="39"/>
      <c r="L95" s="39"/>
      <c r="M95" s="40"/>
      <c r="N95" s="39"/>
      <c r="O95" s="39"/>
    </row>
    <row r="96" spans="8:15">
      <c r="H96" s="38"/>
      <c r="I96" s="38"/>
      <c r="J96" s="21"/>
      <c r="K96" s="39"/>
      <c r="L96" s="39"/>
      <c r="M96" s="40"/>
      <c r="N96" s="39"/>
      <c r="O96" s="39"/>
    </row>
    <row r="97" spans="8:15">
      <c r="H97" s="38"/>
      <c r="I97" s="38"/>
      <c r="J97" s="21"/>
      <c r="K97" s="39"/>
      <c r="L97" s="39"/>
      <c r="M97" s="40"/>
      <c r="N97" s="39"/>
      <c r="O97" s="39"/>
    </row>
    <row r="98" spans="8:15">
      <c r="H98" s="38"/>
      <c r="I98" s="38"/>
      <c r="J98" s="21"/>
      <c r="K98" s="39"/>
      <c r="L98" s="39"/>
      <c r="M98" s="40"/>
      <c r="N98" s="39"/>
      <c r="O98" s="39"/>
    </row>
    <row r="99" spans="8:15">
      <c r="H99" s="38"/>
      <c r="I99" s="38"/>
      <c r="J99" s="21"/>
      <c r="K99" s="39"/>
      <c r="L99" s="39"/>
      <c r="M99" s="40"/>
      <c r="N99" s="39"/>
      <c r="O99" s="39"/>
    </row>
    <row r="100" spans="8:15">
      <c r="H100" s="38"/>
      <c r="I100" s="38"/>
      <c r="J100" s="21"/>
      <c r="K100" s="39"/>
      <c r="L100" s="39"/>
      <c r="M100" s="40"/>
      <c r="N100" s="39"/>
      <c r="O100" s="39"/>
    </row>
    <row r="101" spans="8:15">
      <c r="H101" s="38"/>
      <c r="I101" s="38"/>
      <c r="J101" s="21"/>
      <c r="K101" s="39"/>
      <c r="L101" s="39"/>
      <c r="M101" s="40"/>
      <c r="N101" s="39"/>
      <c r="O101" s="39"/>
    </row>
    <row r="102" spans="8:15">
      <c r="H102" s="38"/>
      <c r="I102" s="38"/>
      <c r="J102" s="21"/>
      <c r="K102" s="39"/>
      <c r="L102" s="39"/>
      <c r="M102" s="40"/>
      <c r="N102" s="39"/>
      <c r="O102" s="39"/>
    </row>
    <row r="103" spans="8:15">
      <c r="H103" s="38"/>
      <c r="I103" s="38"/>
      <c r="J103" s="21"/>
      <c r="K103" s="39"/>
      <c r="L103" s="39"/>
      <c r="M103" s="40"/>
      <c r="N103" s="39"/>
      <c r="O103" s="39"/>
    </row>
    <row r="104" spans="8:15">
      <c r="H104" s="38"/>
      <c r="I104" s="38"/>
      <c r="J104" s="21"/>
      <c r="K104" s="39"/>
      <c r="L104" s="39"/>
      <c r="M104" s="40"/>
      <c r="N104" s="39"/>
      <c r="O104" s="39"/>
    </row>
    <row r="105" spans="8:15">
      <c r="H105" s="38"/>
      <c r="I105" s="38"/>
      <c r="J105" s="21"/>
      <c r="K105" s="39"/>
      <c r="L105" s="39"/>
      <c r="M105" s="40"/>
      <c r="N105" s="39"/>
      <c r="O105" s="39"/>
    </row>
    <row r="106" spans="8:15">
      <c r="H106" s="38"/>
      <c r="I106" s="38"/>
      <c r="J106" s="21"/>
      <c r="K106" s="39"/>
      <c r="L106" s="39"/>
      <c r="M106" s="40"/>
      <c r="N106" s="39"/>
      <c r="O106" s="39"/>
    </row>
    <row r="107" spans="8:15">
      <c r="H107" s="38"/>
      <c r="I107" s="38"/>
      <c r="J107" s="21"/>
      <c r="K107" s="39"/>
      <c r="L107" s="39"/>
      <c r="M107" s="40"/>
      <c r="N107" s="39"/>
      <c r="O107" s="39"/>
    </row>
    <row r="108" spans="8:15">
      <c r="H108" s="38"/>
      <c r="I108" s="38"/>
      <c r="J108" s="21"/>
      <c r="K108" s="39"/>
      <c r="L108" s="39"/>
      <c r="M108" s="40"/>
      <c r="N108" s="39"/>
      <c r="O108" s="39"/>
    </row>
    <row r="109" spans="8:15">
      <c r="H109" s="38"/>
      <c r="I109" s="38"/>
      <c r="J109" s="21"/>
      <c r="K109" s="39"/>
      <c r="L109" s="39"/>
      <c r="M109" s="40"/>
      <c r="N109" s="39"/>
      <c r="O109" s="39"/>
    </row>
    <row r="110" spans="8:15">
      <c r="H110" s="38"/>
      <c r="I110" s="38"/>
      <c r="J110" s="21"/>
      <c r="K110" s="39"/>
      <c r="L110" s="39"/>
      <c r="M110" s="40"/>
      <c r="N110" s="39"/>
      <c r="O110" s="39"/>
    </row>
    <row r="111" spans="8:15">
      <c r="H111" s="38"/>
      <c r="I111" s="38"/>
      <c r="J111" s="21"/>
      <c r="K111" s="39"/>
      <c r="L111" s="39"/>
      <c r="M111" s="40"/>
      <c r="N111" s="39"/>
      <c r="O111" s="39"/>
    </row>
    <row r="112" spans="8:15">
      <c r="H112" s="38"/>
      <c r="I112" s="38"/>
      <c r="J112" s="21"/>
      <c r="K112" s="39"/>
      <c r="L112" s="39"/>
      <c r="M112" s="40"/>
      <c r="N112" s="39"/>
      <c r="O112" s="39"/>
    </row>
    <row r="113" spans="8:15">
      <c r="H113" s="38"/>
      <c r="I113" s="38"/>
      <c r="J113" s="21"/>
      <c r="K113" s="39"/>
      <c r="L113" s="39"/>
      <c r="M113" s="40"/>
      <c r="N113" s="39"/>
      <c r="O113" s="39"/>
    </row>
    <row r="114" spans="8:15">
      <c r="H114" s="38"/>
      <c r="I114" s="38"/>
      <c r="J114" s="21"/>
      <c r="K114" s="39"/>
      <c r="L114" s="39"/>
      <c r="M114" s="40"/>
      <c r="N114" s="39"/>
      <c r="O114" s="39"/>
    </row>
    <row r="115" spans="8:15">
      <c r="H115" s="38"/>
      <c r="I115" s="38"/>
      <c r="J115" s="21"/>
      <c r="K115" s="39"/>
      <c r="L115" s="39"/>
      <c r="M115" s="40"/>
      <c r="N115" s="39"/>
      <c r="O115" s="39"/>
    </row>
    <row r="116" spans="8:15">
      <c r="H116" s="38"/>
      <c r="I116" s="38"/>
      <c r="J116" s="21"/>
      <c r="K116" s="39"/>
      <c r="L116" s="39"/>
      <c r="M116" s="40"/>
      <c r="N116" s="39"/>
      <c r="O116" s="39"/>
    </row>
    <row r="117" spans="8:15">
      <c r="H117" s="38"/>
      <c r="I117" s="38"/>
      <c r="J117" s="21"/>
      <c r="K117" s="39"/>
      <c r="L117" s="39"/>
      <c r="M117" s="40"/>
      <c r="N117" s="39"/>
      <c r="O117" s="39"/>
    </row>
    <row r="118" spans="8:15">
      <c r="H118" s="38"/>
      <c r="I118" s="38"/>
      <c r="J118" s="21"/>
      <c r="K118" s="39"/>
      <c r="L118" s="39"/>
      <c r="M118" s="40"/>
      <c r="N118" s="39"/>
      <c r="O118" s="39"/>
    </row>
    <row r="119" spans="8:15">
      <c r="H119" s="38"/>
      <c r="I119" s="38"/>
      <c r="J119" s="21"/>
      <c r="K119" s="39"/>
      <c r="L119" s="39"/>
      <c r="M119" s="40"/>
      <c r="N119" s="39"/>
      <c r="O119" s="39"/>
    </row>
    <row r="120" spans="8:15">
      <c r="H120" s="38"/>
      <c r="I120" s="38"/>
      <c r="J120" s="21"/>
      <c r="K120" s="39"/>
      <c r="L120" s="39"/>
      <c r="M120" s="40"/>
      <c r="N120" s="39"/>
      <c r="O120" s="39"/>
    </row>
    <row r="121" spans="8:15">
      <c r="H121" s="38"/>
      <c r="I121" s="38"/>
      <c r="K121" s="39"/>
      <c r="L121" s="39"/>
      <c r="M121" s="40"/>
      <c r="N121" s="39"/>
      <c r="O121" s="39"/>
    </row>
    <row r="122" spans="8:15">
      <c r="H122" s="38"/>
      <c r="I122" s="38"/>
      <c r="K122" s="39"/>
      <c r="L122" s="39"/>
      <c r="M122" s="40"/>
      <c r="N122" s="39"/>
      <c r="O122" s="39"/>
    </row>
    <row r="123" spans="8:15">
      <c r="H123" s="38"/>
      <c r="I123" s="38"/>
      <c r="K123" s="39"/>
      <c r="L123" s="39"/>
      <c r="M123" s="40"/>
      <c r="N123" s="39"/>
      <c r="O123" s="39"/>
    </row>
    <row r="124" spans="8:15">
      <c r="H124" s="38"/>
      <c r="I124" s="38"/>
      <c r="K124" s="39"/>
      <c r="L124" s="39"/>
      <c r="M124" s="40"/>
      <c r="N124" s="39"/>
      <c r="O124" s="39"/>
    </row>
    <row r="125" spans="8:15">
      <c r="H125" s="38"/>
      <c r="I125" s="38"/>
      <c r="K125" s="39"/>
      <c r="L125" s="39"/>
      <c r="M125" s="40"/>
      <c r="N125" s="39"/>
      <c r="O125" s="39"/>
    </row>
    <row r="126" spans="8:15">
      <c r="H126" s="38"/>
      <c r="I126" s="38"/>
      <c r="K126" s="39"/>
      <c r="L126" s="39"/>
      <c r="M126" s="40"/>
      <c r="N126" s="39"/>
      <c r="O126" s="39"/>
    </row>
    <row r="127" spans="8:15">
      <c r="K127" s="39"/>
      <c r="L127" s="39"/>
      <c r="M127" s="40"/>
      <c r="O127" s="39"/>
    </row>
    <row r="128" spans="8:15">
      <c r="K128" s="39"/>
      <c r="L128" s="39"/>
      <c r="M128" s="40"/>
      <c r="O128" s="39"/>
    </row>
    <row r="129" spans="11:15">
      <c r="K129" s="39"/>
      <c r="L129" s="39"/>
      <c r="M129" s="40"/>
      <c r="O129" s="39"/>
    </row>
    <row r="130" spans="11:15">
      <c r="K130" s="39"/>
      <c r="L130" s="39"/>
      <c r="M130" s="40"/>
      <c r="O130" s="39"/>
    </row>
    <row r="131" spans="11:15">
      <c r="K131" s="39"/>
      <c r="L131" s="39"/>
      <c r="M131" s="40"/>
      <c r="O131" s="39"/>
    </row>
    <row r="132" spans="11:15">
      <c r="K132" s="39"/>
      <c r="L132" s="39"/>
      <c r="M132" s="40"/>
      <c r="O132" s="39"/>
    </row>
  </sheetData>
  <mergeCells count="4">
    <mergeCell ref="B2:C2"/>
    <mergeCell ref="D2:E2"/>
    <mergeCell ref="B3:C3"/>
    <mergeCell ref="D3:E3"/>
  </mergeCells>
  <phoneticPr fontId="6" type="noConversion"/>
  <pageMargins left="0.25" right="0.25" top="0.75" bottom="0.75" header="0.3" footer="0.3"/>
  <pageSetup paperSize="8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F132D-E4CB-40DD-BA7D-A59F828E237E}">
  <sheetPr>
    <pageSetUpPr fitToPage="1"/>
  </sheetPr>
  <dimension ref="B2:W138"/>
  <sheetViews>
    <sheetView zoomScale="85" zoomScaleNormal="85" workbookViewId="0">
      <pane xSplit="5" ySplit="5" topLeftCell="F25" activePane="bottomRight" state="frozen"/>
      <selection pane="bottomRight" activeCell="N55" sqref="N55"/>
      <selection pane="bottomLeft" activeCell="A2" sqref="A2"/>
      <selection pane="topRight" activeCell="F1" sqref="F1"/>
    </sheetView>
  </sheetViews>
  <sheetFormatPr defaultRowHeight="15"/>
  <cols>
    <col min="2" max="2" width="2.7109375" style="7" bestFit="1" customWidth="1"/>
    <col min="3" max="3" width="15.7109375" bestFit="1" customWidth="1"/>
    <col min="4" max="4" width="6.7109375" style="186" bestFit="1" customWidth="1"/>
    <col min="5" max="5" width="34.42578125" bestFit="1" customWidth="1"/>
    <col min="6" max="6" width="19.85546875" bestFit="1" customWidth="1"/>
    <col min="7" max="7" width="17.28515625" style="1" bestFit="1" customWidth="1"/>
    <col min="8" max="8" width="7.28515625" customWidth="1"/>
    <col min="9" max="9" width="22.140625" style="21" customWidth="1"/>
    <col min="10" max="10" width="22.140625" style="41" customWidth="1"/>
    <col min="11" max="11" width="15.42578125" style="21" bestFit="1" customWidth="1"/>
    <col min="12" max="12" width="12.42578125" style="22" bestFit="1" customWidth="1"/>
    <col min="13" max="13" width="18.140625" style="22" bestFit="1" customWidth="1"/>
    <col min="14" max="14" width="11.85546875" style="25" customWidth="1"/>
    <col min="15" max="15" width="14.7109375" customWidth="1"/>
    <col min="16" max="16" width="14.42578125" style="22" bestFit="1" customWidth="1"/>
    <col min="18" max="21" width="12" customWidth="1"/>
    <col min="22" max="22" width="13" bestFit="1" customWidth="1"/>
    <col min="23" max="23" width="12.28515625" customWidth="1"/>
  </cols>
  <sheetData>
    <row r="2" spans="2:23">
      <c r="B2" s="201" t="s">
        <v>0</v>
      </c>
      <c r="C2" s="201"/>
      <c r="D2" s="202" t="s">
        <v>195</v>
      </c>
      <c r="E2" s="202"/>
    </row>
    <row r="3" spans="2:23">
      <c r="B3" s="201" t="s">
        <v>2</v>
      </c>
      <c r="C3" s="201"/>
      <c r="D3" s="203">
        <f ca="1" xml:space="preserve"> TODAY()</f>
        <v>45237</v>
      </c>
      <c r="E3" s="203"/>
      <c r="F3">
        <v>1996</v>
      </c>
    </row>
    <row r="4" spans="2:23" ht="15" customHeight="1">
      <c r="K4" s="141"/>
    </row>
    <row r="5" spans="2:23" s="60" customFormat="1" ht="46.9" customHeight="1">
      <c r="B5" s="51" t="s">
        <v>3</v>
      </c>
      <c r="C5" s="53" t="s">
        <v>4</v>
      </c>
      <c r="D5" s="190" t="s">
        <v>5</v>
      </c>
      <c r="E5" s="53" t="s">
        <v>6</v>
      </c>
      <c r="F5" s="53" t="s">
        <v>7</v>
      </c>
      <c r="G5" s="53" t="s">
        <v>8</v>
      </c>
      <c r="H5" s="53" t="s">
        <v>196</v>
      </c>
      <c r="I5" s="53" t="s">
        <v>9</v>
      </c>
      <c r="J5" s="110" t="s">
        <v>10</v>
      </c>
      <c r="K5" s="54" t="s">
        <v>11</v>
      </c>
      <c r="L5" s="111" t="s">
        <v>12</v>
      </c>
      <c r="M5" s="111" t="s">
        <v>13</v>
      </c>
      <c r="N5" s="111" t="s">
        <v>14</v>
      </c>
      <c r="O5" s="111" t="s">
        <v>15</v>
      </c>
      <c r="P5" s="111" t="s">
        <v>16</v>
      </c>
      <c r="R5" s="99">
        <v>2024</v>
      </c>
      <c r="S5" s="99">
        <v>2026</v>
      </c>
      <c r="T5" s="99">
        <v>2028</v>
      </c>
      <c r="U5" s="99">
        <v>2030</v>
      </c>
      <c r="V5" s="99">
        <v>2032</v>
      </c>
      <c r="W5" s="99">
        <v>2034</v>
      </c>
    </row>
    <row r="6" spans="2:23" ht="15" customHeight="1">
      <c r="B6" s="102">
        <v>1</v>
      </c>
      <c r="C6" s="103" t="s">
        <v>17</v>
      </c>
      <c r="D6" s="187"/>
      <c r="E6" s="104"/>
      <c r="F6" s="105"/>
      <c r="G6" s="105"/>
      <c r="H6" s="105"/>
      <c r="I6" s="88"/>
      <c r="J6" s="88"/>
      <c r="K6" s="142"/>
      <c r="L6" s="107"/>
      <c r="M6" s="107"/>
      <c r="N6" s="108"/>
      <c r="O6" s="109"/>
      <c r="P6" s="107"/>
      <c r="R6" s="5"/>
      <c r="S6" s="5"/>
      <c r="T6" s="5"/>
      <c r="U6" s="5"/>
      <c r="V6" s="5"/>
      <c r="W6" s="5"/>
    </row>
    <row r="7" spans="2:23" ht="15" customHeight="1">
      <c r="B7" s="8"/>
      <c r="C7" s="5"/>
      <c r="D7" s="188">
        <v>1.1000000000000001</v>
      </c>
      <c r="E7" s="5" t="s">
        <v>197</v>
      </c>
      <c r="F7" s="5" t="s">
        <v>198</v>
      </c>
      <c r="G7" s="12" t="s">
        <v>199</v>
      </c>
      <c r="H7" s="5"/>
      <c r="I7" s="121">
        <v>25</v>
      </c>
      <c r="J7" s="123">
        <v>25</v>
      </c>
      <c r="K7" s="166">
        <v>25</v>
      </c>
      <c r="L7" s="27">
        <v>1200</v>
      </c>
      <c r="M7" s="27">
        <v>260</v>
      </c>
      <c r="N7" s="29">
        <f>M7+L7</f>
        <v>1460</v>
      </c>
      <c r="O7" s="27">
        <f>N7/I7</f>
        <v>58.4</v>
      </c>
      <c r="P7" s="27">
        <f>N7/J7</f>
        <v>58.4</v>
      </c>
      <c r="R7" s="48"/>
      <c r="S7" s="48"/>
      <c r="T7" s="48"/>
      <c r="U7" s="48"/>
      <c r="V7" s="48">
        <f>N7</f>
        <v>1460</v>
      </c>
      <c r="W7" s="48"/>
    </row>
    <row r="8" spans="2:23" ht="15" customHeight="1">
      <c r="B8" s="8"/>
      <c r="C8" s="5"/>
      <c r="D8" s="188">
        <v>1.2</v>
      </c>
      <c r="E8" s="5" t="s">
        <v>200</v>
      </c>
      <c r="F8" s="5"/>
      <c r="G8" s="12"/>
      <c r="H8" s="5"/>
      <c r="I8" s="33">
        <v>10</v>
      </c>
      <c r="J8" s="33">
        <v>0</v>
      </c>
      <c r="K8" s="166">
        <v>1</v>
      </c>
      <c r="L8" s="34">
        <v>50</v>
      </c>
      <c r="M8" s="27">
        <v>260</v>
      </c>
      <c r="N8" s="29">
        <f>M8+L8</f>
        <v>310</v>
      </c>
      <c r="O8" s="27">
        <f>N8/I8</f>
        <v>31</v>
      </c>
      <c r="P8" s="27">
        <f>N8</f>
        <v>310</v>
      </c>
      <c r="R8" s="48">
        <f>N8</f>
        <v>310</v>
      </c>
      <c r="S8" s="5"/>
      <c r="T8" s="5"/>
      <c r="U8" s="5"/>
      <c r="V8" s="5"/>
      <c r="W8" s="5"/>
    </row>
    <row r="9" spans="2:23" s="73" customFormat="1" ht="15" hidden="1" customHeight="1">
      <c r="B9" s="66">
        <v>2</v>
      </c>
      <c r="C9" s="68" t="s">
        <v>25</v>
      </c>
      <c r="D9" s="189"/>
      <c r="E9" s="68"/>
      <c r="F9" s="68"/>
      <c r="G9" s="78"/>
      <c r="H9" s="68"/>
      <c r="I9" s="79">
        <v>20</v>
      </c>
      <c r="J9" s="79"/>
      <c r="K9" s="166"/>
      <c r="L9" s="75">
        <v>0</v>
      </c>
      <c r="M9" s="80"/>
      <c r="N9" s="81"/>
      <c r="O9" s="80"/>
      <c r="P9" s="80"/>
      <c r="R9" s="68"/>
      <c r="S9" s="68"/>
      <c r="T9" s="68"/>
      <c r="U9" s="68"/>
      <c r="V9" s="68"/>
      <c r="W9" s="68"/>
    </row>
    <row r="10" spans="2:23" ht="15" customHeight="1">
      <c r="B10" s="8">
        <v>3</v>
      </c>
      <c r="C10" s="5" t="s">
        <v>27</v>
      </c>
      <c r="D10" s="188"/>
      <c r="E10" s="5"/>
      <c r="F10" s="5"/>
      <c r="G10" s="12"/>
      <c r="H10" s="5"/>
      <c r="I10" s="33"/>
      <c r="J10" s="33"/>
      <c r="K10" s="166"/>
      <c r="L10" s="34"/>
      <c r="M10" s="27"/>
      <c r="N10" s="29"/>
      <c r="O10" s="27"/>
      <c r="P10" s="27"/>
      <c r="R10" s="5"/>
      <c r="S10" s="5"/>
      <c r="T10" s="5"/>
      <c r="U10" s="5"/>
      <c r="V10" s="5"/>
      <c r="W10" s="5"/>
    </row>
    <row r="11" spans="2:23" ht="15" customHeight="1">
      <c r="B11" s="8"/>
      <c r="C11" s="5"/>
      <c r="D11" s="188" t="s">
        <v>201</v>
      </c>
      <c r="E11" s="5" t="s">
        <v>202</v>
      </c>
      <c r="F11" s="5" t="s">
        <v>203</v>
      </c>
      <c r="G11" s="12"/>
      <c r="H11" s="5"/>
      <c r="I11" s="121">
        <v>25</v>
      </c>
      <c r="J11" s="123">
        <v>18</v>
      </c>
      <c r="K11" s="166">
        <v>8</v>
      </c>
      <c r="L11" s="34">
        <v>120</v>
      </c>
      <c r="M11" s="27">
        <v>260</v>
      </c>
      <c r="N11" s="29">
        <f t="shared" ref="N11:N25" si="0">M11+L11</f>
        <v>380</v>
      </c>
      <c r="O11" s="27">
        <f t="shared" ref="O11:O25" si="1">N11/I11</f>
        <v>15.2</v>
      </c>
      <c r="P11" s="27">
        <f t="shared" ref="P11:P25" si="2">N11/J11</f>
        <v>21.111111111111111</v>
      </c>
      <c r="R11" s="48"/>
      <c r="S11" s="48"/>
      <c r="T11" s="48"/>
      <c r="U11" s="48"/>
      <c r="V11" s="48">
        <f t="shared" ref="V11:V25" si="3">N11</f>
        <v>380</v>
      </c>
      <c r="W11" s="48"/>
    </row>
    <row r="12" spans="2:23" ht="15" customHeight="1">
      <c r="B12" s="8"/>
      <c r="C12" s="5"/>
      <c r="D12" s="188" t="s">
        <v>204</v>
      </c>
      <c r="E12" s="5" t="s">
        <v>30</v>
      </c>
      <c r="F12" s="5" t="s">
        <v>104</v>
      </c>
      <c r="G12" s="12" t="s">
        <v>205</v>
      </c>
      <c r="H12" s="15">
        <v>1</v>
      </c>
      <c r="I12" s="33">
        <v>12</v>
      </c>
      <c r="J12" s="33">
        <v>8</v>
      </c>
      <c r="K12" s="166">
        <v>8</v>
      </c>
      <c r="L12" s="34">
        <v>120</v>
      </c>
      <c r="M12" s="27">
        <v>260</v>
      </c>
      <c r="N12" s="29">
        <f t="shared" si="0"/>
        <v>380</v>
      </c>
      <c r="O12" s="27">
        <f t="shared" si="1"/>
        <v>31.666666666666668</v>
      </c>
      <c r="P12" s="27">
        <f t="shared" si="2"/>
        <v>47.5</v>
      </c>
      <c r="R12" s="48"/>
      <c r="S12" s="48"/>
      <c r="T12" s="48"/>
      <c r="U12" s="48"/>
      <c r="V12" s="48">
        <f t="shared" si="3"/>
        <v>380</v>
      </c>
      <c r="W12" s="48"/>
    </row>
    <row r="13" spans="2:23" ht="15" customHeight="1">
      <c r="B13" s="8"/>
      <c r="C13" s="5"/>
      <c r="D13" s="188" t="s">
        <v>206</v>
      </c>
      <c r="E13" s="5" t="s">
        <v>207</v>
      </c>
      <c r="F13" s="5" t="s">
        <v>104</v>
      </c>
      <c r="G13" s="12" t="s">
        <v>208</v>
      </c>
      <c r="H13" s="5" t="s">
        <v>209</v>
      </c>
      <c r="I13" s="33">
        <v>10</v>
      </c>
      <c r="J13" s="33">
        <v>6</v>
      </c>
      <c r="K13" s="166">
        <v>8</v>
      </c>
      <c r="L13" s="34">
        <v>175</v>
      </c>
      <c r="M13" s="27">
        <v>130</v>
      </c>
      <c r="N13" s="29">
        <f t="shared" si="0"/>
        <v>305</v>
      </c>
      <c r="O13" s="27">
        <f t="shared" si="1"/>
        <v>30.5</v>
      </c>
      <c r="P13" s="27">
        <f t="shared" si="2"/>
        <v>50.833333333333336</v>
      </c>
      <c r="R13" s="48"/>
      <c r="S13" s="48"/>
      <c r="T13" s="48"/>
      <c r="U13" s="48"/>
      <c r="V13" s="48">
        <f t="shared" si="3"/>
        <v>305</v>
      </c>
      <c r="W13" s="48"/>
    </row>
    <row r="14" spans="2:23" ht="15" customHeight="1">
      <c r="B14" s="8"/>
      <c r="C14" s="5"/>
      <c r="D14" s="188" t="s">
        <v>210</v>
      </c>
      <c r="E14" s="5" t="s">
        <v>211</v>
      </c>
      <c r="F14" s="5" t="s">
        <v>104</v>
      </c>
      <c r="G14" s="12" t="s">
        <v>208</v>
      </c>
      <c r="H14" s="5" t="s">
        <v>212</v>
      </c>
      <c r="I14" s="33">
        <v>10</v>
      </c>
      <c r="J14" s="33">
        <v>6</v>
      </c>
      <c r="K14" s="166">
        <v>8</v>
      </c>
      <c r="L14" s="34">
        <v>175</v>
      </c>
      <c r="M14" s="27">
        <v>130</v>
      </c>
      <c r="N14" s="29">
        <f t="shared" si="0"/>
        <v>305</v>
      </c>
      <c r="O14" s="27">
        <f t="shared" si="1"/>
        <v>30.5</v>
      </c>
      <c r="P14" s="27">
        <f t="shared" si="2"/>
        <v>50.833333333333336</v>
      </c>
      <c r="R14" s="48"/>
      <c r="S14" s="48"/>
      <c r="T14" s="48"/>
      <c r="U14" s="48"/>
      <c r="V14" s="48">
        <f t="shared" si="3"/>
        <v>305</v>
      </c>
      <c r="W14" s="48"/>
    </row>
    <row r="15" spans="2:23" ht="15" customHeight="1">
      <c r="B15" s="8"/>
      <c r="C15" s="5"/>
      <c r="D15" s="188" t="s">
        <v>213</v>
      </c>
      <c r="E15" s="5" t="s">
        <v>214</v>
      </c>
      <c r="F15" s="5" t="s">
        <v>104</v>
      </c>
      <c r="G15" s="12" t="s">
        <v>208</v>
      </c>
      <c r="H15" s="5" t="s">
        <v>215</v>
      </c>
      <c r="I15" s="33">
        <v>10</v>
      </c>
      <c r="J15" s="33">
        <v>6</v>
      </c>
      <c r="K15" s="166">
        <v>8</v>
      </c>
      <c r="L15" s="34">
        <v>175</v>
      </c>
      <c r="M15" s="27">
        <v>130</v>
      </c>
      <c r="N15" s="29">
        <f t="shared" si="0"/>
        <v>305</v>
      </c>
      <c r="O15" s="27">
        <f t="shared" si="1"/>
        <v>30.5</v>
      </c>
      <c r="P15" s="27">
        <f t="shared" si="2"/>
        <v>50.833333333333336</v>
      </c>
      <c r="R15" s="48"/>
      <c r="S15" s="48"/>
      <c r="T15" s="48"/>
      <c r="U15" s="48"/>
      <c r="V15" s="48">
        <f t="shared" si="3"/>
        <v>305</v>
      </c>
      <c r="W15" s="48"/>
    </row>
    <row r="16" spans="2:23" ht="15" customHeight="1">
      <c r="B16" s="8"/>
      <c r="C16" s="5"/>
      <c r="D16" s="188" t="s">
        <v>216</v>
      </c>
      <c r="E16" s="5" t="s">
        <v>217</v>
      </c>
      <c r="F16" s="5" t="s">
        <v>218</v>
      </c>
      <c r="G16" s="12" t="s">
        <v>219</v>
      </c>
      <c r="H16" s="5" t="s">
        <v>220</v>
      </c>
      <c r="I16" s="33">
        <v>12</v>
      </c>
      <c r="J16" s="33">
        <v>8</v>
      </c>
      <c r="K16" s="166">
        <v>8</v>
      </c>
      <c r="L16" s="34">
        <v>60</v>
      </c>
      <c r="M16" s="27">
        <v>130</v>
      </c>
      <c r="N16" s="29">
        <f t="shared" si="0"/>
        <v>190</v>
      </c>
      <c r="O16" s="27">
        <f t="shared" si="1"/>
        <v>15.833333333333334</v>
      </c>
      <c r="P16" s="27">
        <f t="shared" si="2"/>
        <v>23.75</v>
      </c>
      <c r="R16" s="48"/>
      <c r="S16" s="48"/>
      <c r="T16" s="48"/>
      <c r="U16" s="48"/>
      <c r="V16" s="48">
        <f t="shared" si="3"/>
        <v>190</v>
      </c>
      <c r="W16" s="48"/>
    </row>
    <row r="17" spans="2:23" ht="15" customHeight="1">
      <c r="B17" s="8"/>
      <c r="C17" s="5"/>
      <c r="D17" s="188" t="s">
        <v>221</v>
      </c>
      <c r="E17" s="5" t="s">
        <v>222</v>
      </c>
      <c r="F17" s="5" t="s">
        <v>223</v>
      </c>
      <c r="G17" s="12" t="s">
        <v>224</v>
      </c>
      <c r="H17" s="5" t="s">
        <v>225</v>
      </c>
      <c r="I17" s="33">
        <v>10</v>
      </c>
      <c r="J17" s="33">
        <v>6</v>
      </c>
      <c r="K17" s="166">
        <v>8</v>
      </c>
      <c r="L17" s="34">
        <v>225</v>
      </c>
      <c r="M17" s="27">
        <v>130</v>
      </c>
      <c r="N17" s="29">
        <f t="shared" si="0"/>
        <v>355</v>
      </c>
      <c r="O17" s="27">
        <f t="shared" si="1"/>
        <v>35.5</v>
      </c>
      <c r="P17" s="27">
        <f t="shared" si="2"/>
        <v>59.166666666666664</v>
      </c>
      <c r="R17" s="48"/>
      <c r="S17" s="48"/>
      <c r="T17" s="48"/>
      <c r="U17" s="48"/>
      <c r="V17" s="48">
        <f t="shared" si="3"/>
        <v>355</v>
      </c>
      <c r="W17" s="48"/>
    </row>
    <row r="18" spans="2:23" ht="15" customHeight="1">
      <c r="B18" s="8"/>
      <c r="C18" s="5"/>
      <c r="D18" s="188" t="s">
        <v>226</v>
      </c>
      <c r="E18" s="5" t="s">
        <v>227</v>
      </c>
      <c r="F18" s="5" t="s">
        <v>218</v>
      </c>
      <c r="G18" s="12"/>
      <c r="H18" s="5" t="s">
        <v>228</v>
      </c>
      <c r="I18" s="33">
        <v>10</v>
      </c>
      <c r="J18" s="33">
        <v>6</v>
      </c>
      <c r="K18" s="166">
        <v>8</v>
      </c>
      <c r="L18" s="34">
        <v>120</v>
      </c>
      <c r="M18" s="27">
        <v>130</v>
      </c>
      <c r="N18" s="29">
        <f t="shared" si="0"/>
        <v>250</v>
      </c>
      <c r="O18" s="27">
        <f t="shared" si="1"/>
        <v>25</v>
      </c>
      <c r="P18" s="27">
        <f t="shared" si="2"/>
        <v>41.666666666666664</v>
      </c>
      <c r="R18" s="48"/>
      <c r="S18" s="48"/>
      <c r="T18" s="48"/>
      <c r="U18" s="48"/>
      <c r="V18" s="48">
        <f t="shared" si="3"/>
        <v>250</v>
      </c>
      <c r="W18" s="48"/>
    </row>
    <row r="19" spans="2:23" ht="15" customHeight="1">
      <c r="B19" s="8"/>
      <c r="C19" s="5"/>
      <c r="D19" s="188" t="s">
        <v>229</v>
      </c>
      <c r="E19" s="5" t="s">
        <v>227</v>
      </c>
      <c r="F19" s="5" t="s">
        <v>230</v>
      </c>
      <c r="G19" s="12" t="s">
        <v>231</v>
      </c>
      <c r="H19" s="5" t="s">
        <v>232</v>
      </c>
      <c r="I19" s="33">
        <v>10</v>
      </c>
      <c r="J19" s="33">
        <v>6</v>
      </c>
      <c r="K19" s="166">
        <v>8</v>
      </c>
      <c r="L19" s="34">
        <v>120</v>
      </c>
      <c r="M19" s="27">
        <v>130</v>
      </c>
      <c r="N19" s="29">
        <f t="shared" si="0"/>
        <v>250</v>
      </c>
      <c r="O19" s="27">
        <f t="shared" si="1"/>
        <v>25</v>
      </c>
      <c r="P19" s="27">
        <f t="shared" si="2"/>
        <v>41.666666666666664</v>
      </c>
      <c r="R19" s="48"/>
      <c r="S19" s="48"/>
      <c r="T19" s="48"/>
      <c r="U19" s="48"/>
      <c r="V19" s="48">
        <f t="shared" si="3"/>
        <v>250</v>
      </c>
      <c r="W19" s="48"/>
    </row>
    <row r="20" spans="2:23" ht="15" customHeight="1">
      <c r="B20" s="8"/>
      <c r="C20" s="5"/>
      <c r="D20" s="188" t="s">
        <v>233</v>
      </c>
      <c r="E20" s="5" t="s">
        <v>234</v>
      </c>
      <c r="F20" s="5" t="s">
        <v>104</v>
      </c>
      <c r="G20" s="12" t="s">
        <v>235</v>
      </c>
      <c r="H20" s="5" t="s">
        <v>236</v>
      </c>
      <c r="I20" s="33">
        <v>10</v>
      </c>
      <c r="J20" s="33">
        <v>6</v>
      </c>
      <c r="K20" s="166">
        <v>8</v>
      </c>
      <c r="L20" s="34">
        <v>40</v>
      </c>
      <c r="M20" s="27">
        <v>130</v>
      </c>
      <c r="N20" s="29">
        <f t="shared" si="0"/>
        <v>170</v>
      </c>
      <c r="O20" s="27">
        <f t="shared" si="1"/>
        <v>17</v>
      </c>
      <c r="P20" s="27">
        <f t="shared" si="2"/>
        <v>28.333333333333332</v>
      </c>
      <c r="R20" s="48"/>
      <c r="S20" s="48"/>
      <c r="T20" s="48"/>
      <c r="U20" s="48"/>
      <c r="V20" s="48">
        <f t="shared" si="3"/>
        <v>170</v>
      </c>
      <c r="W20" s="48"/>
    </row>
    <row r="21" spans="2:23" ht="15" customHeight="1">
      <c r="B21" s="8"/>
      <c r="C21" s="5"/>
      <c r="D21" s="188" t="s">
        <v>237</v>
      </c>
      <c r="E21" s="5" t="s">
        <v>234</v>
      </c>
      <c r="F21" s="5" t="s">
        <v>104</v>
      </c>
      <c r="G21" s="12" t="s">
        <v>235</v>
      </c>
      <c r="H21" s="5" t="s">
        <v>238</v>
      </c>
      <c r="I21" s="33">
        <v>10</v>
      </c>
      <c r="J21" s="33">
        <v>6</v>
      </c>
      <c r="K21" s="166">
        <v>8</v>
      </c>
      <c r="L21" s="34">
        <v>40</v>
      </c>
      <c r="M21" s="27">
        <v>130</v>
      </c>
      <c r="N21" s="29">
        <f t="shared" si="0"/>
        <v>170</v>
      </c>
      <c r="O21" s="27">
        <f t="shared" si="1"/>
        <v>17</v>
      </c>
      <c r="P21" s="27">
        <f t="shared" si="2"/>
        <v>28.333333333333332</v>
      </c>
      <c r="R21" s="48"/>
      <c r="S21" s="48"/>
      <c r="T21" s="48"/>
      <c r="U21" s="48"/>
      <c r="V21" s="48">
        <f t="shared" si="3"/>
        <v>170</v>
      </c>
      <c r="W21" s="48"/>
    </row>
    <row r="22" spans="2:23" ht="15" customHeight="1">
      <c r="B22" s="8"/>
      <c r="C22" s="5"/>
      <c r="D22" s="188" t="s">
        <v>239</v>
      </c>
      <c r="E22" s="5" t="s">
        <v>234</v>
      </c>
      <c r="F22" s="5" t="s">
        <v>240</v>
      </c>
      <c r="G22" s="12" t="s">
        <v>241</v>
      </c>
      <c r="H22" s="5" t="s">
        <v>242</v>
      </c>
      <c r="I22" s="33">
        <v>10</v>
      </c>
      <c r="J22" s="33">
        <v>6</v>
      </c>
      <c r="K22" s="166">
        <v>8</v>
      </c>
      <c r="L22" s="34">
        <v>60</v>
      </c>
      <c r="M22" s="27">
        <v>132</v>
      </c>
      <c r="N22" s="29">
        <f t="shared" si="0"/>
        <v>192</v>
      </c>
      <c r="O22" s="27">
        <f t="shared" si="1"/>
        <v>19.2</v>
      </c>
      <c r="P22" s="27">
        <f t="shared" si="2"/>
        <v>32</v>
      </c>
      <c r="R22" s="48"/>
      <c r="S22" s="48"/>
      <c r="T22" s="48"/>
      <c r="U22" s="48"/>
      <c r="V22" s="48">
        <f t="shared" si="3"/>
        <v>192</v>
      </c>
      <c r="W22" s="48"/>
    </row>
    <row r="23" spans="2:23" ht="15" customHeight="1">
      <c r="B23" s="8"/>
      <c r="C23" s="5"/>
      <c r="D23" s="188" t="s">
        <v>243</v>
      </c>
      <c r="E23" s="5" t="s">
        <v>234</v>
      </c>
      <c r="F23" s="5" t="s">
        <v>52</v>
      </c>
      <c r="G23" s="12" t="s">
        <v>244</v>
      </c>
      <c r="H23" s="5" t="s">
        <v>245</v>
      </c>
      <c r="I23" s="33">
        <v>10</v>
      </c>
      <c r="J23" s="33">
        <v>6</v>
      </c>
      <c r="K23" s="166">
        <v>8</v>
      </c>
      <c r="L23" s="34">
        <v>40</v>
      </c>
      <c r="M23" s="27">
        <v>130</v>
      </c>
      <c r="N23" s="29">
        <f t="shared" si="0"/>
        <v>170</v>
      </c>
      <c r="O23" s="27">
        <f t="shared" si="1"/>
        <v>17</v>
      </c>
      <c r="P23" s="27">
        <f t="shared" si="2"/>
        <v>28.333333333333332</v>
      </c>
      <c r="R23" s="48"/>
      <c r="S23" s="48"/>
      <c r="T23" s="48"/>
      <c r="U23" s="48"/>
      <c r="V23" s="48">
        <f t="shared" si="3"/>
        <v>170</v>
      </c>
      <c r="W23" s="48"/>
    </row>
    <row r="24" spans="2:23" ht="15" customHeight="1">
      <c r="B24" s="8"/>
      <c r="C24" s="5"/>
      <c r="D24" s="188" t="s">
        <v>246</v>
      </c>
      <c r="E24" s="5" t="s">
        <v>227</v>
      </c>
      <c r="F24" s="5" t="s">
        <v>247</v>
      </c>
      <c r="G24" s="12" t="s">
        <v>248</v>
      </c>
      <c r="H24" s="5" t="s">
        <v>249</v>
      </c>
      <c r="I24" s="33">
        <v>10</v>
      </c>
      <c r="J24" s="33">
        <v>6</v>
      </c>
      <c r="K24" s="166">
        <v>8</v>
      </c>
      <c r="L24" s="34">
        <v>120</v>
      </c>
      <c r="M24" s="27">
        <v>130</v>
      </c>
      <c r="N24" s="29">
        <f t="shared" si="0"/>
        <v>250</v>
      </c>
      <c r="O24" s="27">
        <f t="shared" si="1"/>
        <v>25</v>
      </c>
      <c r="P24" s="27">
        <f t="shared" si="2"/>
        <v>41.666666666666664</v>
      </c>
      <c r="R24" s="48"/>
      <c r="S24" s="48"/>
      <c r="T24" s="48"/>
      <c r="U24" s="48"/>
      <c r="V24" s="48">
        <f t="shared" si="3"/>
        <v>250</v>
      </c>
      <c r="W24" s="48"/>
    </row>
    <row r="25" spans="2:23" ht="15" customHeight="1">
      <c r="B25" s="8"/>
      <c r="C25" s="5"/>
      <c r="D25" s="188" t="s">
        <v>250</v>
      </c>
      <c r="E25" s="5" t="s">
        <v>251</v>
      </c>
      <c r="F25" s="5" t="s">
        <v>104</v>
      </c>
      <c r="G25" s="12"/>
      <c r="H25" s="12" t="s">
        <v>252</v>
      </c>
      <c r="I25" s="33">
        <v>10</v>
      </c>
      <c r="J25" s="33">
        <v>6</v>
      </c>
      <c r="K25" s="166">
        <v>8</v>
      </c>
      <c r="L25" s="34">
        <v>450</v>
      </c>
      <c r="M25" s="27">
        <v>130</v>
      </c>
      <c r="N25" s="29">
        <f t="shared" si="0"/>
        <v>580</v>
      </c>
      <c r="O25" s="27">
        <f t="shared" si="1"/>
        <v>58</v>
      </c>
      <c r="P25" s="27">
        <f t="shared" si="2"/>
        <v>96.666666666666671</v>
      </c>
      <c r="R25" s="48"/>
      <c r="S25" s="48"/>
      <c r="T25" s="48"/>
      <c r="U25" s="48"/>
      <c r="V25" s="48">
        <f t="shared" si="3"/>
        <v>580</v>
      </c>
      <c r="W25" s="48"/>
    </row>
    <row r="26" spans="2:23" ht="15" customHeight="1">
      <c r="B26" s="8">
        <v>4</v>
      </c>
      <c r="C26" s="5" t="s">
        <v>63</v>
      </c>
      <c r="D26" s="188"/>
      <c r="E26" s="5"/>
      <c r="F26" s="5"/>
      <c r="G26" s="12"/>
      <c r="H26" s="5"/>
      <c r="I26" s="121"/>
      <c r="J26" s="33"/>
      <c r="K26" s="166"/>
      <c r="L26" s="34"/>
      <c r="M26" s="27"/>
      <c r="N26" s="29"/>
      <c r="O26" s="27"/>
      <c r="P26" s="27"/>
      <c r="R26" s="5"/>
      <c r="S26" s="5"/>
      <c r="T26" s="5"/>
      <c r="U26" s="5"/>
      <c r="V26" s="5"/>
      <c r="W26" s="5"/>
    </row>
    <row r="27" spans="2:23" ht="15" customHeight="1">
      <c r="B27" s="8"/>
      <c r="C27" s="5"/>
      <c r="D27" s="188" t="s">
        <v>28</v>
      </c>
      <c r="E27" s="5" t="s">
        <v>253</v>
      </c>
      <c r="F27" s="5"/>
      <c r="G27" s="12"/>
      <c r="H27" s="5"/>
      <c r="I27" s="121"/>
      <c r="J27" s="33"/>
      <c r="K27" s="166"/>
      <c r="L27" s="34"/>
      <c r="M27" s="27"/>
      <c r="N27" s="29"/>
      <c r="O27" s="27"/>
      <c r="P27" s="27"/>
      <c r="R27" s="5"/>
      <c r="S27" s="5"/>
      <c r="T27" s="5"/>
      <c r="U27" s="5"/>
      <c r="V27" s="5"/>
      <c r="W27" s="5"/>
    </row>
    <row r="28" spans="2:23" ht="15" customHeight="1">
      <c r="B28" s="8"/>
      <c r="C28" s="5"/>
      <c r="D28" s="188" t="s">
        <v>29</v>
      </c>
      <c r="E28" s="5" t="s">
        <v>254</v>
      </c>
      <c r="F28" s="5" t="s">
        <v>255</v>
      </c>
      <c r="G28" s="12" t="s">
        <v>256</v>
      </c>
      <c r="H28" s="5"/>
      <c r="I28" s="121">
        <v>10</v>
      </c>
      <c r="J28" s="33">
        <v>6</v>
      </c>
      <c r="K28" s="166">
        <v>8</v>
      </c>
      <c r="L28" s="34">
        <v>1400</v>
      </c>
      <c r="M28" s="27">
        <v>260</v>
      </c>
      <c r="N28" s="29">
        <f>M28+L28</f>
        <v>1660</v>
      </c>
      <c r="O28" s="27">
        <f>N28/I28</f>
        <v>166</v>
      </c>
      <c r="P28" s="27">
        <f>N28/J28</f>
        <v>276.66666666666669</v>
      </c>
      <c r="R28" s="48"/>
      <c r="S28" s="48"/>
      <c r="T28" s="48"/>
      <c r="U28" s="48"/>
      <c r="V28" s="48">
        <f>N28</f>
        <v>1660</v>
      </c>
      <c r="W28" s="48"/>
    </row>
    <row r="29" spans="2:23" ht="15" customHeight="1">
      <c r="B29" s="8"/>
      <c r="C29" s="5"/>
      <c r="D29" s="188" t="s">
        <v>32</v>
      </c>
      <c r="E29" s="5" t="s">
        <v>257</v>
      </c>
      <c r="F29" s="5" t="s">
        <v>258</v>
      </c>
      <c r="G29" s="12">
        <v>38</v>
      </c>
      <c r="H29" s="5"/>
      <c r="I29" s="121">
        <v>2</v>
      </c>
      <c r="J29" s="153">
        <v>1</v>
      </c>
      <c r="K29" s="166"/>
      <c r="L29" s="34">
        <v>175</v>
      </c>
      <c r="M29" s="27">
        <v>65</v>
      </c>
      <c r="N29" s="29">
        <f>M29+L29</f>
        <v>240</v>
      </c>
      <c r="O29" s="27">
        <f>N29/I29</f>
        <v>120</v>
      </c>
      <c r="P29" s="27">
        <f>N29/J29</f>
        <v>240</v>
      </c>
      <c r="R29" s="48">
        <f>N29</f>
        <v>240</v>
      </c>
      <c r="S29" s="48">
        <f>N29</f>
        <v>240</v>
      </c>
      <c r="T29" s="48">
        <f>N29</f>
        <v>240</v>
      </c>
      <c r="U29" s="48">
        <f>N29</f>
        <v>240</v>
      </c>
      <c r="V29" s="48">
        <f>N29</f>
        <v>240</v>
      </c>
      <c r="W29" s="48">
        <f>N29</f>
        <v>240</v>
      </c>
    </row>
    <row r="30" spans="2:23" ht="15" customHeight="1">
      <c r="B30" s="8"/>
      <c r="C30" s="5"/>
      <c r="D30" s="188" t="s">
        <v>34</v>
      </c>
      <c r="E30" s="5" t="s">
        <v>72</v>
      </c>
      <c r="F30" s="5"/>
      <c r="G30" s="12"/>
      <c r="H30" s="5"/>
      <c r="I30" s="121">
        <v>10</v>
      </c>
      <c r="J30" s="33">
        <v>6</v>
      </c>
      <c r="K30" s="166">
        <v>8</v>
      </c>
      <c r="L30" s="34">
        <v>120</v>
      </c>
      <c r="M30" s="27">
        <v>260</v>
      </c>
      <c r="N30" s="29">
        <f>M30+L30</f>
        <v>380</v>
      </c>
      <c r="O30" s="27">
        <f>N30/I30</f>
        <v>38</v>
      </c>
      <c r="P30" s="27">
        <f>N30/J30</f>
        <v>63.333333333333336</v>
      </c>
      <c r="R30" s="48"/>
      <c r="S30" s="48"/>
      <c r="T30" s="48"/>
      <c r="U30" s="48"/>
      <c r="V30" s="48">
        <f>N30</f>
        <v>380</v>
      </c>
      <c r="W30" s="48"/>
    </row>
    <row r="31" spans="2:23" ht="15" customHeight="1">
      <c r="B31" s="8"/>
      <c r="C31" s="5"/>
      <c r="D31" s="188" t="s">
        <v>38</v>
      </c>
      <c r="E31" s="5" t="s">
        <v>259</v>
      </c>
      <c r="F31" s="5" t="s">
        <v>260</v>
      </c>
      <c r="G31" s="12"/>
      <c r="H31" s="5"/>
      <c r="I31" s="121">
        <v>20</v>
      </c>
      <c r="J31" s="123">
        <v>13</v>
      </c>
      <c r="K31" s="166"/>
      <c r="L31" s="34">
        <v>225</v>
      </c>
      <c r="M31" s="27">
        <v>260</v>
      </c>
      <c r="N31" s="29">
        <f>M31+L31</f>
        <v>485</v>
      </c>
      <c r="O31" s="27">
        <f>N31/I31</f>
        <v>24.25</v>
      </c>
      <c r="P31" s="27">
        <f>N31/J31</f>
        <v>37.307692307692307</v>
      </c>
      <c r="R31" s="48"/>
      <c r="S31" s="48"/>
      <c r="T31" s="48"/>
      <c r="U31" s="48"/>
      <c r="V31" s="48"/>
      <c r="W31" s="48"/>
    </row>
    <row r="32" spans="2:23" ht="15" customHeight="1">
      <c r="B32" s="8"/>
      <c r="C32" s="5"/>
      <c r="D32" s="188" t="s">
        <v>42</v>
      </c>
      <c r="E32" s="5" t="s">
        <v>261</v>
      </c>
      <c r="F32" s="5" t="s">
        <v>262</v>
      </c>
      <c r="G32" s="12"/>
      <c r="H32" s="5"/>
      <c r="I32" s="121">
        <v>10</v>
      </c>
      <c r="J32" s="33">
        <v>6</v>
      </c>
      <c r="K32" s="166">
        <v>8</v>
      </c>
      <c r="L32" s="34">
        <v>120</v>
      </c>
      <c r="M32" s="27">
        <v>130</v>
      </c>
      <c r="N32" s="29">
        <f>M32+L32</f>
        <v>250</v>
      </c>
      <c r="O32" s="27">
        <f>N32/I32</f>
        <v>25</v>
      </c>
      <c r="P32" s="27">
        <f>N32/J32</f>
        <v>41.666666666666664</v>
      </c>
      <c r="R32" s="48"/>
      <c r="S32" s="48"/>
      <c r="T32" s="48"/>
      <c r="U32" s="48"/>
      <c r="V32" s="48">
        <f>N32</f>
        <v>250</v>
      </c>
      <c r="W32" s="48"/>
    </row>
    <row r="33" spans="2:23" ht="15" customHeight="1">
      <c r="B33" s="8"/>
      <c r="C33" s="5"/>
      <c r="D33" s="188"/>
      <c r="E33" s="5"/>
      <c r="F33" s="5"/>
      <c r="G33" s="12"/>
      <c r="H33" s="5"/>
      <c r="I33" s="143"/>
      <c r="J33" s="35"/>
      <c r="K33" s="166"/>
      <c r="L33" s="34"/>
      <c r="M33" s="27"/>
      <c r="N33" s="29"/>
      <c r="O33" s="27"/>
      <c r="P33" s="27"/>
      <c r="R33" s="5"/>
      <c r="S33" s="5"/>
      <c r="T33" s="5"/>
      <c r="U33" s="5"/>
      <c r="V33" s="5"/>
      <c r="W33" s="5"/>
    </row>
    <row r="34" spans="2:23" ht="15" customHeight="1">
      <c r="B34" s="8"/>
      <c r="C34" s="5"/>
      <c r="D34" s="188" t="s">
        <v>44</v>
      </c>
      <c r="E34" s="5" t="s">
        <v>263</v>
      </c>
      <c r="F34" s="5"/>
      <c r="G34" s="12"/>
      <c r="H34" s="5"/>
      <c r="I34" s="122"/>
      <c r="J34" s="46"/>
      <c r="K34" s="167"/>
      <c r="L34" s="43"/>
      <c r="M34" s="36"/>
      <c r="N34" s="37"/>
      <c r="O34" s="36"/>
      <c r="P34" s="36"/>
      <c r="R34" s="5"/>
      <c r="S34" s="5"/>
      <c r="T34" s="5"/>
      <c r="U34" s="5"/>
      <c r="V34" s="5"/>
      <c r="W34" s="5"/>
    </row>
    <row r="35" spans="2:23" ht="15" customHeight="1">
      <c r="B35" s="8"/>
      <c r="C35" s="5"/>
      <c r="D35" s="188" t="s">
        <v>46</v>
      </c>
      <c r="E35" s="5" t="s">
        <v>264</v>
      </c>
      <c r="F35" s="5" t="s">
        <v>265</v>
      </c>
      <c r="G35" s="12" t="s">
        <v>266</v>
      </c>
      <c r="H35" s="5"/>
      <c r="I35" s="122">
        <v>10</v>
      </c>
      <c r="J35" s="46">
        <v>6</v>
      </c>
      <c r="K35" s="167">
        <v>8</v>
      </c>
      <c r="L35" s="43">
        <v>700</v>
      </c>
      <c r="M35" s="36">
        <v>260</v>
      </c>
      <c r="N35" s="37">
        <f>M35+L35</f>
        <v>960</v>
      </c>
      <c r="O35" s="36">
        <f>N35/I35</f>
        <v>96</v>
      </c>
      <c r="P35" s="36">
        <f>N35/J35</f>
        <v>160</v>
      </c>
      <c r="R35" s="48"/>
      <c r="S35" s="48"/>
      <c r="T35" s="48"/>
      <c r="U35" s="48"/>
      <c r="V35" s="48">
        <f>N35</f>
        <v>960</v>
      </c>
      <c r="W35" s="48"/>
    </row>
    <row r="36" spans="2:23" ht="15" customHeight="1">
      <c r="B36" s="8"/>
      <c r="C36" s="5"/>
      <c r="D36" s="188" t="s">
        <v>50</v>
      </c>
      <c r="E36" s="5" t="s">
        <v>72</v>
      </c>
      <c r="F36" s="5"/>
      <c r="G36" s="12"/>
      <c r="H36" s="5"/>
      <c r="I36" s="122">
        <v>10</v>
      </c>
      <c r="J36" s="46">
        <v>6</v>
      </c>
      <c r="K36" s="167">
        <v>8</v>
      </c>
      <c r="L36" s="43">
        <v>120</v>
      </c>
      <c r="M36" s="36">
        <v>260</v>
      </c>
      <c r="N36" s="37">
        <f>M36+L36</f>
        <v>380</v>
      </c>
      <c r="O36" s="36">
        <f>N36/I36</f>
        <v>38</v>
      </c>
      <c r="P36" s="36">
        <f>N36/J36</f>
        <v>63.333333333333336</v>
      </c>
      <c r="R36" s="48"/>
      <c r="S36" s="48"/>
      <c r="T36" s="48"/>
      <c r="U36" s="48"/>
      <c r="V36" s="48">
        <f>N36</f>
        <v>380</v>
      </c>
      <c r="W36" s="48"/>
    </row>
    <row r="37" spans="2:23" ht="15" customHeight="1">
      <c r="B37" s="8"/>
      <c r="C37" s="5"/>
      <c r="D37" s="188" t="s">
        <v>54</v>
      </c>
      <c r="E37" s="5" t="s">
        <v>267</v>
      </c>
      <c r="F37" s="5" t="s">
        <v>268</v>
      </c>
      <c r="G37" s="12"/>
      <c r="H37" s="5"/>
      <c r="I37" s="122">
        <v>20</v>
      </c>
      <c r="J37" s="131">
        <v>13</v>
      </c>
      <c r="K37" s="167"/>
      <c r="L37" s="43">
        <v>225</v>
      </c>
      <c r="M37" s="36">
        <v>260</v>
      </c>
      <c r="N37" s="37">
        <f>M37+L37</f>
        <v>485</v>
      </c>
      <c r="O37" s="36">
        <f>N37/I37</f>
        <v>24.25</v>
      </c>
      <c r="P37" s="36">
        <f>N37/J37</f>
        <v>37.307692307692307</v>
      </c>
      <c r="R37" s="48"/>
      <c r="S37" s="48"/>
      <c r="T37" s="48"/>
      <c r="U37" s="48"/>
      <c r="V37" s="48"/>
      <c r="W37" s="48"/>
    </row>
    <row r="38" spans="2:23" ht="15" customHeight="1">
      <c r="B38" s="8"/>
      <c r="C38" s="5"/>
      <c r="D38" s="188" t="s">
        <v>58</v>
      </c>
      <c r="E38" s="5" t="s">
        <v>269</v>
      </c>
      <c r="F38" s="5" t="s">
        <v>104</v>
      </c>
      <c r="G38" s="12" t="s">
        <v>270</v>
      </c>
      <c r="H38" s="5"/>
      <c r="I38" s="46">
        <v>10</v>
      </c>
      <c r="J38" s="46">
        <v>6</v>
      </c>
      <c r="K38" s="167">
        <v>8</v>
      </c>
      <c r="L38" s="43">
        <v>175</v>
      </c>
      <c r="M38" s="36">
        <v>260</v>
      </c>
      <c r="N38" s="37">
        <f>M38+L38</f>
        <v>435</v>
      </c>
      <c r="O38" s="36">
        <f>N38/I38</f>
        <v>43.5</v>
      </c>
      <c r="P38" s="36">
        <f>N38/J38</f>
        <v>72.5</v>
      </c>
      <c r="R38" s="48"/>
      <c r="S38" s="48"/>
      <c r="T38" s="48"/>
      <c r="U38" s="48"/>
      <c r="V38" s="48">
        <f>N38</f>
        <v>435</v>
      </c>
      <c r="W38" s="48"/>
    </row>
    <row r="39" spans="2:23" ht="15" customHeight="1">
      <c r="B39" s="8"/>
      <c r="C39" s="5"/>
      <c r="D39" s="188" t="s">
        <v>170</v>
      </c>
      <c r="E39" s="5" t="s">
        <v>261</v>
      </c>
      <c r="F39" s="5" t="s">
        <v>104</v>
      </c>
      <c r="G39" s="12"/>
      <c r="H39" s="5"/>
      <c r="I39" s="46">
        <v>10</v>
      </c>
      <c r="J39" s="46">
        <v>6</v>
      </c>
      <c r="K39" s="167">
        <v>8</v>
      </c>
      <c r="L39" s="43">
        <v>120</v>
      </c>
      <c r="M39" s="36">
        <v>130</v>
      </c>
      <c r="N39" s="37">
        <f>M39+L39</f>
        <v>250</v>
      </c>
      <c r="O39" s="36">
        <f>N39/I39</f>
        <v>25</v>
      </c>
      <c r="P39" s="36">
        <f>N39/J39</f>
        <v>41.666666666666664</v>
      </c>
      <c r="R39" s="48"/>
      <c r="S39" s="48"/>
      <c r="T39" s="48"/>
      <c r="U39" s="48"/>
      <c r="V39" s="48">
        <f>N39</f>
        <v>250</v>
      </c>
      <c r="W39" s="48"/>
    </row>
    <row r="40" spans="2:23" ht="15" customHeight="1">
      <c r="B40" s="8"/>
      <c r="C40" s="5"/>
      <c r="D40" s="188"/>
      <c r="E40" s="5"/>
      <c r="F40" s="5"/>
      <c r="G40" s="12"/>
      <c r="H40" s="5"/>
      <c r="I40" s="46"/>
      <c r="J40" s="46"/>
      <c r="K40" s="139"/>
      <c r="L40" s="43"/>
      <c r="M40" s="36"/>
      <c r="N40" s="37"/>
      <c r="O40" s="36"/>
      <c r="P40" s="36"/>
      <c r="R40" s="5"/>
      <c r="S40" s="5"/>
      <c r="T40" s="5"/>
      <c r="U40" s="5"/>
      <c r="V40" s="5"/>
      <c r="W40" s="5"/>
    </row>
    <row r="41" spans="2:23" ht="15" customHeight="1">
      <c r="B41" s="8"/>
      <c r="C41" s="5"/>
      <c r="D41" s="188" t="s">
        <v>271</v>
      </c>
      <c r="E41" s="5" t="s">
        <v>272</v>
      </c>
      <c r="F41" s="5" t="s">
        <v>273</v>
      </c>
      <c r="G41" s="12"/>
      <c r="H41" s="5"/>
      <c r="I41" s="46"/>
      <c r="J41" s="46"/>
      <c r="K41" s="139"/>
      <c r="L41" s="43"/>
      <c r="M41" s="36"/>
      <c r="N41" s="37"/>
      <c r="O41" s="36"/>
      <c r="P41" s="36"/>
      <c r="R41" s="5"/>
      <c r="S41" s="5"/>
      <c r="T41" s="5"/>
      <c r="U41" s="5"/>
      <c r="V41" s="5"/>
      <c r="W41" s="5"/>
    </row>
    <row r="42" spans="2:23" ht="15" customHeight="1">
      <c r="B42" s="8"/>
      <c r="C42" s="5"/>
      <c r="D42" s="191" t="s">
        <v>274</v>
      </c>
      <c r="E42" s="151" t="s">
        <v>169</v>
      </c>
      <c r="F42" s="151" t="s">
        <v>255</v>
      </c>
      <c r="G42" s="169" t="s">
        <v>275</v>
      </c>
      <c r="H42" s="151"/>
      <c r="I42" s="170">
        <v>8</v>
      </c>
      <c r="J42" s="170">
        <v>8</v>
      </c>
      <c r="K42" s="167">
        <v>8</v>
      </c>
      <c r="L42" s="171">
        <v>1300</v>
      </c>
      <c r="M42" s="172">
        <v>260</v>
      </c>
      <c r="N42" s="173">
        <f>M42+L42</f>
        <v>1560</v>
      </c>
      <c r="O42" s="172">
        <f>N42/I42</f>
        <v>195</v>
      </c>
      <c r="P42" s="172">
        <f>N42/J42</f>
        <v>195</v>
      </c>
      <c r="Q42" s="159"/>
      <c r="R42" s="174"/>
      <c r="S42" s="174"/>
      <c r="T42" s="174"/>
      <c r="U42" s="174"/>
      <c r="V42" s="174">
        <f>N42</f>
        <v>1560</v>
      </c>
      <c r="W42" s="174"/>
    </row>
    <row r="43" spans="2:23" ht="15" customHeight="1">
      <c r="B43" s="8">
        <v>5</v>
      </c>
      <c r="C43" s="5" t="s">
        <v>75</v>
      </c>
      <c r="D43" s="188"/>
      <c r="E43" s="5"/>
      <c r="F43" s="5"/>
      <c r="G43" s="12"/>
      <c r="H43" s="5"/>
      <c r="I43" s="46"/>
      <c r="J43" s="46"/>
      <c r="K43" s="139"/>
      <c r="L43" s="43"/>
      <c r="M43" s="36"/>
      <c r="N43" s="37"/>
      <c r="O43" s="36"/>
      <c r="P43" s="36"/>
      <c r="R43" s="5"/>
      <c r="S43" s="5"/>
      <c r="T43" s="5"/>
      <c r="U43" s="5"/>
      <c r="V43" s="48"/>
      <c r="W43" s="48"/>
    </row>
    <row r="44" spans="2:23" s="73" customFormat="1" ht="15" hidden="1" customHeight="1">
      <c r="B44" s="66"/>
      <c r="C44" s="68"/>
      <c r="D44" s="192">
        <v>5.0999999999999996</v>
      </c>
      <c r="E44" s="68" t="s">
        <v>172</v>
      </c>
      <c r="F44" s="68" t="s">
        <v>276</v>
      </c>
      <c r="G44" s="78"/>
      <c r="H44" s="68"/>
      <c r="I44" s="69">
        <v>30</v>
      </c>
      <c r="J44" s="69">
        <v>13</v>
      </c>
      <c r="K44" s="139"/>
      <c r="L44" s="74">
        <v>0</v>
      </c>
      <c r="M44" s="76"/>
      <c r="N44" s="77"/>
      <c r="O44" s="76"/>
      <c r="P44" s="76"/>
      <c r="R44" s="68"/>
      <c r="S44" s="68"/>
      <c r="T44" s="68"/>
      <c r="U44" s="68"/>
      <c r="V44" s="68"/>
      <c r="W44" s="68"/>
    </row>
    <row r="45" spans="2:23" s="73" customFormat="1" ht="15" hidden="1" customHeight="1">
      <c r="B45" s="66"/>
      <c r="C45" s="68"/>
      <c r="D45" s="192">
        <v>5.2</v>
      </c>
      <c r="E45" s="68" t="s">
        <v>277</v>
      </c>
      <c r="F45" s="68" t="s">
        <v>278</v>
      </c>
      <c r="G45" s="78"/>
      <c r="H45" s="68"/>
      <c r="I45" s="69">
        <v>25</v>
      </c>
      <c r="J45" s="69">
        <v>8</v>
      </c>
      <c r="K45" s="139"/>
      <c r="L45" s="74">
        <v>0</v>
      </c>
      <c r="M45" s="76"/>
      <c r="N45" s="77"/>
      <c r="O45" s="76"/>
      <c r="P45" s="76"/>
      <c r="R45" s="68"/>
      <c r="S45" s="68"/>
      <c r="T45" s="68"/>
      <c r="U45" s="68"/>
      <c r="V45" s="68"/>
      <c r="W45" s="68"/>
    </row>
    <row r="46" spans="2:23" s="73" customFormat="1" ht="15" hidden="1" customHeight="1">
      <c r="B46" s="66"/>
      <c r="C46" s="68"/>
      <c r="D46" s="192">
        <v>8.3000000000000007</v>
      </c>
      <c r="E46" s="68" t="s">
        <v>279</v>
      </c>
      <c r="F46" s="68" t="s">
        <v>24</v>
      </c>
      <c r="G46" s="78" t="s">
        <v>24</v>
      </c>
      <c r="H46" s="68"/>
      <c r="I46" s="69">
        <v>25</v>
      </c>
      <c r="J46" s="69">
        <v>13</v>
      </c>
      <c r="K46" s="139"/>
      <c r="L46" s="74">
        <v>0</v>
      </c>
      <c r="M46" s="76"/>
      <c r="N46" s="77"/>
      <c r="O46" s="76"/>
      <c r="P46" s="76"/>
      <c r="R46" s="68"/>
      <c r="S46" s="68"/>
      <c r="T46" s="68"/>
      <c r="U46" s="68"/>
      <c r="V46" s="68"/>
      <c r="W46" s="68"/>
    </row>
    <row r="47" spans="2:23" ht="15" customHeight="1">
      <c r="B47" s="8"/>
      <c r="C47" s="5"/>
      <c r="D47" s="193" t="s">
        <v>64</v>
      </c>
      <c r="E47" s="5" t="s">
        <v>280</v>
      </c>
      <c r="F47" s="5" t="s">
        <v>281</v>
      </c>
      <c r="G47" s="12" t="s">
        <v>282</v>
      </c>
      <c r="H47" s="5"/>
      <c r="I47" s="46">
        <v>10</v>
      </c>
      <c r="J47" s="46">
        <v>6</v>
      </c>
      <c r="K47" s="139">
        <v>8</v>
      </c>
      <c r="L47" s="43">
        <v>450</v>
      </c>
      <c r="M47" s="36">
        <v>260</v>
      </c>
      <c r="N47" s="37">
        <f>M47+L47</f>
        <v>710</v>
      </c>
      <c r="O47" s="36">
        <f>N47/I47</f>
        <v>71</v>
      </c>
      <c r="P47" s="36">
        <f>N47/J47</f>
        <v>118.33333333333333</v>
      </c>
      <c r="R47" s="48"/>
      <c r="S47" s="48"/>
      <c r="T47" s="48"/>
      <c r="U47" s="48"/>
      <c r="V47" s="48">
        <f>N47</f>
        <v>710</v>
      </c>
      <c r="W47" s="48"/>
    </row>
    <row r="48" spans="2:23" ht="15" customHeight="1">
      <c r="B48" s="8"/>
      <c r="C48" s="5"/>
      <c r="D48" s="193" t="s">
        <v>68</v>
      </c>
      <c r="E48" s="5" t="s">
        <v>179</v>
      </c>
      <c r="F48" s="5" t="s">
        <v>283</v>
      </c>
      <c r="G48" s="12" t="s">
        <v>284</v>
      </c>
      <c r="H48" s="5"/>
      <c r="I48" s="46">
        <v>10</v>
      </c>
      <c r="J48" s="46">
        <v>6</v>
      </c>
      <c r="K48" s="139">
        <v>8</v>
      </c>
      <c r="L48" s="43">
        <v>60</v>
      </c>
      <c r="M48" s="36">
        <v>130</v>
      </c>
      <c r="N48" s="37">
        <f>M48+L48</f>
        <v>190</v>
      </c>
      <c r="O48" s="36">
        <f>N48/I48</f>
        <v>19</v>
      </c>
      <c r="P48" s="36">
        <f>N48/J48</f>
        <v>31.666666666666668</v>
      </c>
      <c r="R48" s="48"/>
      <c r="S48" s="48"/>
      <c r="T48" s="48"/>
      <c r="U48" s="48"/>
      <c r="V48" s="48">
        <f>N48</f>
        <v>190</v>
      </c>
      <c r="W48" s="48"/>
    </row>
    <row r="49" spans="2:23" ht="15" customHeight="1">
      <c r="B49" s="8"/>
      <c r="C49" s="5"/>
      <c r="D49" s="193" t="s">
        <v>71</v>
      </c>
      <c r="E49" s="5" t="s">
        <v>285</v>
      </c>
      <c r="F49" s="5"/>
      <c r="G49" s="12"/>
      <c r="H49" s="5"/>
      <c r="I49" s="46">
        <v>10</v>
      </c>
      <c r="J49" s="46">
        <v>6</v>
      </c>
      <c r="K49" s="139">
        <v>8</v>
      </c>
      <c r="L49" s="43">
        <v>225</v>
      </c>
      <c r="M49" s="36">
        <v>130</v>
      </c>
      <c r="N49" s="37">
        <f>M49+L49</f>
        <v>355</v>
      </c>
      <c r="O49" s="36">
        <f>N49/I49</f>
        <v>35.5</v>
      </c>
      <c r="P49" s="36">
        <f>N49/J49</f>
        <v>59.166666666666664</v>
      </c>
      <c r="R49" s="48"/>
      <c r="S49" s="48"/>
      <c r="T49" s="48"/>
      <c r="U49" s="48"/>
      <c r="V49" s="48">
        <f>N49</f>
        <v>355</v>
      </c>
      <c r="W49" s="48"/>
    </row>
    <row r="50" spans="2:23" ht="15" customHeight="1">
      <c r="B50" s="8">
        <v>6</v>
      </c>
      <c r="C50" s="5" t="s">
        <v>84</v>
      </c>
      <c r="D50" s="188"/>
      <c r="E50" s="5"/>
      <c r="F50" s="5"/>
      <c r="G50" s="12"/>
      <c r="H50" s="5"/>
      <c r="I50" s="46"/>
      <c r="J50" s="46"/>
      <c r="K50" s="139"/>
      <c r="L50" s="43"/>
      <c r="M50" s="36"/>
      <c r="N50" s="37"/>
      <c r="O50" s="36"/>
      <c r="P50" s="36"/>
      <c r="R50" s="5"/>
      <c r="S50" s="5"/>
      <c r="T50" s="5"/>
      <c r="U50" s="5"/>
      <c r="V50" s="5"/>
      <c r="W50" s="5"/>
    </row>
    <row r="51" spans="2:23" ht="15" customHeight="1">
      <c r="B51" s="8"/>
      <c r="C51" s="5"/>
      <c r="D51" s="188" t="s">
        <v>191</v>
      </c>
      <c r="E51" s="5" t="s">
        <v>88</v>
      </c>
      <c r="F51" s="5" t="s">
        <v>286</v>
      </c>
      <c r="G51" s="12"/>
      <c r="H51" s="5"/>
      <c r="I51" s="46">
        <v>10</v>
      </c>
      <c r="J51" s="46">
        <v>0</v>
      </c>
      <c r="K51" s="140">
        <v>1</v>
      </c>
      <c r="L51" s="84">
        <v>500</v>
      </c>
      <c r="M51" s="85">
        <v>260</v>
      </c>
      <c r="N51" s="86">
        <f>M51+L51</f>
        <v>760</v>
      </c>
      <c r="O51" s="85">
        <f>N51/I51</f>
        <v>76</v>
      </c>
      <c r="P51" s="85">
        <f>N51</f>
        <v>760</v>
      </c>
      <c r="R51" s="48">
        <f>N51</f>
        <v>760</v>
      </c>
      <c r="S51" s="48"/>
      <c r="T51" s="48"/>
      <c r="U51" s="48"/>
      <c r="V51" s="48"/>
      <c r="W51" s="48"/>
    </row>
    <row r="52" spans="2:23">
      <c r="I52" s="44"/>
      <c r="J52" s="44"/>
      <c r="L52" s="26"/>
      <c r="M52" s="20"/>
      <c r="N52" s="45"/>
      <c r="O52" s="20"/>
      <c r="P52" s="20"/>
    </row>
    <row r="53" spans="2:23">
      <c r="I53" s="44"/>
      <c r="J53" s="44"/>
      <c r="L53" s="26"/>
      <c r="M53" s="20"/>
      <c r="N53" s="45"/>
      <c r="O53" s="19">
        <f>SUM(O7:O52)</f>
        <v>1478.8</v>
      </c>
      <c r="P53" s="19">
        <f>SUM(P7:P52)</f>
        <v>3209.0431623931622</v>
      </c>
      <c r="Q53" s="19"/>
      <c r="R53" s="19">
        <f t="shared" ref="R53:V53" si="4">SUM(R7:R52)</f>
        <v>1310</v>
      </c>
      <c r="S53" s="19">
        <f t="shared" si="4"/>
        <v>240</v>
      </c>
      <c r="T53" s="19">
        <f t="shared" si="4"/>
        <v>240</v>
      </c>
      <c r="U53" s="19">
        <f t="shared" si="4"/>
        <v>240</v>
      </c>
      <c r="V53" s="19">
        <f t="shared" si="4"/>
        <v>13082</v>
      </c>
    </row>
    <row r="54" spans="2:23">
      <c r="I54" s="44"/>
      <c r="J54" s="44"/>
      <c r="L54" s="26"/>
      <c r="M54" s="20"/>
      <c r="N54" s="45"/>
      <c r="O54" s="20"/>
      <c r="P54" s="20"/>
    </row>
    <row r="55" spans="2:23">
      <c r="I55" s="123" t="s">
        <v>93</v>
      </c>
      <c r="J55" t="s">
        <v>94</v>
      </c>
      <c r="K55" s="26"/>
      <c r="L55" s="26"/>
      <c r="M55" s="20"/>
      <c r="N55" s="45"/>
      <c r="O55" s="20"/>
      <c r="P55" s="20"/>
    </row>
    <row r="56" spans="2:23">
      <c r="I56" s="44"/>
      <c r="J56" s="44"/>
      <c r="L56" s="26"/>
      <c r="M56" s="20"/>
      <c r="N56" s="45"/>
      <c r="O56" s="20"/>
      <c r="P56" s="20"/>
    </row>
    <row r="57" spans="2:23">
      <c r="I57" s="44"/>
      <c r="J57" s="44"/>
      <c r="L57" s="26"/>
      <c r="M57" s="20"/>
      <c r="N57" s="45"/>
      <c r="O57" s="20"/>
      <c r="P57" s="20"/>
    </row>
    <row r="58" spans="2:23">
      <c r="I58" s="44"/>
      <c r="J58" s="44"/>
      <c r="L58" s="26"/>
      <c r="M58" s="20"/>
      <c r="N58" s="45"/>
      <c r="O58" s="20"/>
      <c r="P58" s="20"/>
    </row>
    <row r="59" spans="2:23">
      <c r="I59" s="44"/>
      <c r="J59" s="44"/>
      <c r="L59" s="26"/>
      <c r="M59" s="20"/>
      <c r="N59" s="45"/>
      <c r="O59" s="20"/>
      <c r="P59" s="20"/>
    </row>
    <row r="60" spans="2:23">
      <c r="I60" s="44"/>
      <c r="J60" s="44"/>
      <c r="L60" s="26"/>
      <c r="M60" s="20"/>
      <c r="N60" s="45"/>
      <c r="O60" s="20"/>
      <c r="P60" s="20"/>
    </row>
    <row r="61" spans="2:23">
      <c r="I61" s="44"/>
      <c r="J61" s="44"/>
      <c r="L61" s="26"/>
      <c r="M61" s="20"/>
      <c r="N61" s="45"/>
      <c r="O61" s="20"/>
      <c r="P61" s="20"/>
    </row>
    <row r="62" spans="2:23">
      <c r="I62" s="44"/>
      <c r="J62" s="44"/>
      <c r="L62" s="26"/>
      <c r="M62" s="20"/>
      <c r="N62" s="45"/>
      <c r="O62" s="20"/>
      <c r="P62" s="20"/>
    </row>
    <row r="63" spans="2:23">
      <c r="I63" s="44"/>
      <c r="J63" s="44"/>
      <c r="L63" s="20"/>
      <c r="M63" s="20"/>
      <c r="N63" s="45"/>
      <c r="O63" s="20"/>
      <c r="P63" s="20"/>
    </row>
    <row r="64" spans="2:23">
      <c r="I64" s="44"/>
      <c r="J64" s="44"/>
      <c r="L64" s="20"/>
      <c r="M64" s="20"/>
      <c r="N64" s="45"/>
      <c r="O64" s="20"/>
      <c r="P64" s="20"/>
    </row>
    <row r="65" spans="9:16">
      <c r="I65" s="44"/>
      <c r="J65" s="44"/>
      <c r="L65" s="20"/>
      <c r="M65" s="20"/>
      <c r="N65" s="45"/>
      <c r="O65" s="20"/>
      <c r="P65" s="20"/>
    </row>
    <row r="66" spans="9:16">
      <c r="I66" s="44"/>
      <c r="J66" s="44"/>
      <c r="L66" s="20"/>
      <c r="M66" s="20"/>
      <c r="N66" s="45"/>
      <c r="O66" s="20"/>
      <c r="P66" s="20"/>
    </row>
    <row r="67" spans="9:16">
      <c r="I67" s="44"/>
      <c r="J67" s="44"/>
      <c r="L67" s="20"/>
      <c r="M67" s="20"/>
      <c r="N67" s="45"/>
      <c r="O67" s="20"/>
      <c r="P67" s="20"/>
    </row>
    <row r="68" spans="9:16">
      <c r="I68" s="44"/>
      <c r="J68" s="44"/>
      <c r="L68" s="20"/>
      <c r="M68" s="20"/>
      <c r="N68" s="45"/>
      <c r="O68" s="20"/>
      <c r="P68" s="20"/>
    </row>
    <row r="69" spans="9:16">
      <c r="I69" s="44"/>
      <c r="J69" s="44"/>
      <c r="L69" s="20"/>
      <c r="M69" s="20"/>
      <c r="N69" s="45"/>
      <c r="O69" s="20"/>
      <c r="P69" s="20"/>
    </row>
    <row r="70" spans="9:16">
      <c r="I70" s="44"/>
      <c r="J70" s="44"/>
      <c r="L70" s="20"/>
      <c r="M70" s="20"/>
      <c r="N70" s="45"/>
      <c r="O70" s="20"/>
      <c r="P70" s="20"/>
    </row>
    <row r="71" spans="9:16">
      <c r="I71" s="44"/>
      <c r="J71" s="44"/>
      <c r="L71" s="20"/>
      <c r="M71" s="20"/>
      <c r="N71" s="45"/>
      <c r="O71" s="20"/>
      <c r="P71" s="20"/>
    </row>
    <row r="72" spans="9:16">
      <c r="I72" s="44"/>
      <c r="J72" s="44"/>
      <c r="L72" s="20"/>
      <c r="M72" s="20"/>
      <c r="N72" s="45"/>
      <c r="O72" s="20"/>
      <c r="P72" s="20"/>
    </row>
    <row r="73" spans="9:16">
      <c r="I73" s="44"/>
      <c r="J73" s="44"/>
      <c r="L73" s="20"/>
      <c r="M73" s="20"/>
      <c r="N73" s="45"/>
      <c r="O73" s="20"/>
      <c r="P73" s="20"/>
    </row>
    <row r="74" spans="9:16">
      <c r="I74" s="44"/>
      <c r="J74" s="44"/>
      <c r="L74" s="20"/>
      <c r="M74" s="20"/>
      <c r="N74" s="45"/>
      <c r="O74" s="20"/>
      <c r="P74" s="20"/>
    </row>
    <row r="75" spans="9:16">
      <c r="I75" s="44"/>
      <c r="J75" s="44"/>
      <c r="L75" s="20"/>
      <c r="M75" s="20"/>
      <c r="N75" s="45"/>
      <c r="O75" s="20"/>
      <c r="P75" s="20"/>
    </row>
    <row r="76" spans="9:16">
      <c r="I76" s="44"/>
      <c r="J76" s="44"/>
      <c r="L76" s="20"/>
      <c r="M76" s="20"/>
      <c r="N76" s="45"/>
      <c r="O76" s="20"/>
      <c r="P76" s="20"/>
    </row>
    <row r="77" spans="9:16">
      <c r="I77" s="44"/>
      <c r="J77" s="44"/>
      <c r="L77" s="20"/>
      <c r="M77" s="20"/>
      <c r="N77" s="45"/>
      <c r="O77" s="20"/>
      <c r="P77" s="20"/>
    </row>
    <row r="78" spans="9:16">
      <c r="I78" s="44"/>
      <c r="J78" s="44"/>
      <c r="L78" s="20"/>
      <c r="M78" s="20"/>
      <c r="N78" s="45"/>
      <c r="O78" s="20"/>
      <c r="P78" s="20"/>
    </row>
    <row r="79" spans="9:16">
      <c r="I79" s="44"/>
      <c r="J79" s="44"/>
      <c r="L79" s="20"/>
      <c r="M79" s="20"/>
      <c r="N79" s="45"/>
      <c r="O79" s="20"/>
      <c r="P79" s="20"/>
    </row>
    <row r="80" spans="9:16">
      <c r="I80" s="44"/>
      <c r="J80" s="44"/>
      <c r="L80" s="20"/>
      <c r="M80" s="20"/>
      <c r="N80" s="45"/>
      <c r="O80" s="20"/>
      <c r="P80" s="20"/>
    </row>
    <row r="81" spans="9:16">
      <c r="I81" s="44"/>
      <c r="J81" s="44"/>
      <c r="L81" s="20"/>
      <c r="M81" s="20"/>
      <c r="N81" s="45"/>
      <c r="O81" s="20"/>
      <c r="P81" s="20"/>
    </row>
    <row r="82" spans="9:16">
      <c r="I82" s="44"/>
      <c r="J82" s="44"/>
      <c r="L82" s="20"/>
      <c r="M82" s="20"/>
      <c r="N82" s="45"/>
      <c r="O82" s="20"/>
      <c r="P82" s="20"/>
    </row>
    <row r="83" spans="9:16">
      <c r="I83" s="44"/>
      <c r="J83" s="44"/>
      <c r="L83" s="20"/>
      <c r="M83" s="20"/>
      <c r="N83" s="45"/>
      <c r="O83" s="20"/>
      <c r="P83" s="20"/>
    </row>
    <row r="84" spans="9:16">
      <c r="I84" s="44"/>
      <c r="J84" s="44"/>
      <c r="L84" s="20"/>
      <c r="M84" s="20"/>
      <c r="N84" s="45"/>
      <c r="O84" s="20"/>
      <c r="P84" s="20"/>
    </row>
    <row r="85" spans="9:16">
      <c r="I85" s="44"/>
      <c r="J85" s="44"/>
      <c r="L85" s="20"/>
      <c r="M85" s="20"/>
      <c r="N85" s="45"/>
      <c r="O85" s="20"/>
      <c r="P85" s="20"/>
    </row>
    <row r="86" spans="9:16">
      <c r="I86" s="44"/>
      <c r="J86" s="44"/>
      <c r="L86" s="20"/>
      <c r="M86" s="20"/>
      <c r="N86" s="45"/>
      <c r="O86" s="20"/>
      <c r="P86" s="20"/>
    </row>
    <row r="87" spans="9:16">
      <c r="I87" s="44"/>
      <c r="J87" s="44"/>
      <c r="L87" s="20"/>
      <c r="M87" s="20"/>
      <c r="N87" s="45"/>
      <c r="O87" s="20"/>
      <c r="P87" s="20"/>
    </row>
    <row r="88" spans="9:16">
      <c r="I88" s="44"/>
      <c r="J88" s="44"/>
      <c r="L88" s="20"/>
      <c r="M88" s="20"/>
      <c r="N88" s="45"/>
      <c r="O88" s="20"/>
      <c r="P88" s="20"/>
    </row>
    <row r="89" spans="9:16">
      <c r="I89" s="44"/>
      <c r="J89" s="44"/>
      <c r="L89" s="20"/>
      <c r="M89" s="20"/>
      <c r="N89" s="45"/>
      <c r="O89" s="20"/>
      <c r="P89" s="20"/>
    </row>
    <row r="90" spans="9:16">
      <c r="I90" s="44"/>
      <c r="J90" s="44"/>
      <c r="L90" s="20"/>
      <c r="M90" s="20"/>
      <c r="N90" s="45"/>
      <c r="O90" s="20"/>
      <c r="P90" s="20"/>
    </row>
    <row r="91" spans="9:16">
      <c r="I91" s="44"/>
      <c r="J91" s="44"/>
      <c r="L91" s="20"/>
      <c r="M91" s="20"/>
      <c r="N91" s="45"/>
      <c r="O91" s="20"/>
      <c r="P91" s="20"/>
    </row>
    <row r="92" spans="9:16">
      <c r="I92" s="44"/>
      <c r="J92" s="44"/>
      <c r="L92" s="20"/>
      <c r="M92" s="20"/>
      <c r="N92" s="45"/>
      <c r="O92" s="20"/>
      <c r="P92" s="20"/>
    </row>
    <row r="93" spans="9:16">
      <c r="I93" s="44"/>
      <c r="J93" s="44"/>
      <c r="L93" s="20"/>
      <c r="M93" s="20"/>
      <c r="N93" s="45"/>
      <c r="O93" s="20"/>
      <c r="P93" s="20"/>
    </row>
    <row r="94" spans="9:16">
      <c r="I94" s="38"/>
      <c r="J94" s="38"/>
      <c r="L94" s="39"/>
      <c r="M94" s="39"/>
      <c r="N94" s="40"/>
      <c r="O94" s="39"/>
      <c r="P94" s="39"/>
    </row>
    <row r="95" spans="9:16">
      <c r="I95" s="38"/>
      <c r="J95" s="38"/>
      <c r="L95" s="39"/>
      <c r="M95" s="39"/>
      <c r="N95" s="40"/>
      <c r="O95" s="39"/>
      <c r="P95" s="39"/>
    </row>
    <row r="96" spans="9:16">
      <c r="I96" s="38"/>
      <c r="J96" s="38"/>
      <c r="L96" s="39"/>
      <c r="M96" s="39"/>
      <c r="N96" s="40"/>
      <c r="O96" s="39"/>
      <c r="P96" s="39"/>
    </row>
    <row r="97" spans="9:16">
      <c r="I97" s="38"/>
      <c r="J97" s="38"/>
      <c r="L97" s="39"/>
      <c r="M97" s="39"/>
      <c r="N97" s="40"/>
      <c r="O97" s="39"/>
      <c r="P97" s="39"/>
    </row>
    <row r="98" spans="9:16">
      <c r="I98" s="38"/>
      <c r="J98" s="38"/>
      <c r="L98" s="39"/>
      <c r="M98" s="39"/>
      <c r="N98" s="40"/>
      <c r="O98" s="39"/>
      <c r="P98" s="39"/>
    </row>
    <row r="99" spans="9:16">
      <c r="I99" s="38"/>
      <c r="J99" s="38"/>
      <c r="L99" s="39"/>
      <c r="M99" s="39"/>
      <c r="N99" s="40"/>
      <c r="O99" s="39"/>
      <c r="P99" s="39"/>
    </row>
    <row r="100" spans="9:16">
      <c r="I100" s="38"/>
      <c r="J100" s="38"/>
      <c r="L100" s="39"/>
      <c r="M100" s="39"/>
      <c r="N100" s="40"/>
      <c r="O100" s="39"/>
      <c r="P100" s="39"/>
    </row>
    <row r="101" spans="9:16">
      <c r="I101" s="38"/>
      <c r="J101" s="38"/>
      <c r="L101" s="39"/>
      <c r="M101" s="39"/>
      <c r="N101" s="40"/>
      <c r="O101" s="39"/>
      <c r="P101" s="39"/>
    </row>
    <row r="102" spans="9:16">
      <c r="I102" s="38"/>
      <c r="J102" s="38"/>
      <c r="L102" s="39"/>
      <c r="M102" s="39"/>
      <c r="N102" s="40"/>
      <c r="O102" s="39"/>
      <c r="P102" s="39"/>
    </row>
    <row r="103" spans="9:16">
      <c r="I103" s="38"/>
      <c r="J103" s="38"/>
      <c r="L103" s="39"/>
      <c r="M103" s="39"/>
      <c r="N103" s="40"/>
      <c r="O103" s="39"/>
      <c r="P103" s="39"/>
    </row>
    <row r="104" spans="9:16">
      <c r="I104" s="38"/>
      <c r="J104" s="38"/>
      <c r="L104" s="39"/>
      <c r="M104" s="39"/>
      <c r="N104" s="40"/>
      <c r="O104" s="39"/>
      <c r="P104" s="39"/>
    </row>
    <row r="105" spans="9:16">
      <c r="I105" s="38"/>
      <c r="J105" s="38"/>
      <c r="L105" s="39"/>
      <c r="M105" s="39"/>
      <c r="N105" s="40"/>
      <c r="O105" s="39"/>
      <c r="P105" s="39"/>
    </row>
    <row r="106" spans="9:16">
      <c r="I106" s="38"/>
      <c r="J106" s="38"/>
      <c r="L106" s="39"/>
      <c r="M106" s="39"/>
      <c r="N106" s="40"/>
      <c r="O106" s="39"/>
      <c r="P106" s="39"/>
    </row>
    <row r="107" spans="9:16">
      <c r="I107" s="38"/>
      <c r="J107" s="38"/>
      <c r="L107" s="39"/>
      <c r="M107" s="39"/>
      <c r="N107" s="40"/>
      <c r="O107" s="39"/>
      <c r="P107" s="39"/>
    </row>
    <row r="108" spans="9:16">
      <c r="I108" s="38"/>
      <c r="J108" s="38"/>
      <c r="L108" s="39"/>
      <c r="M108" s="39"/>
      <c r="N108" s="40"/>
      <c r="O108" s="39"/>
      <c r="P108" s="39"/>
    </row>
    <row r="109" spans="9:16">
      <c r="I109" s="38"/>
      <c r="J109" s="38"/>
      <c r="L109" s="39"/>
      <c r="M109" s="39"/>
      <c r="N109" s="40"/>
      <c r="O109" s="39"/>
      <c r="P109" s="39"/>
    </row>
    <row r="110" spans="9:16">
      <c r="I110" s="38"/>
      <c r="J110" s="38"/>
      <c r="L110" s="39"/>
      <c r="M110" s="39"/>
      <c r="N110" s="40"/>
      <c r="O110" s="39"/>
      <c r="P110" s="39"/>
    </row>
    <row r="111" spans="9:16">
      <c r="I111" s="38"/>
      <c r="J111" s="38"/>
      <c r="L111" s="39"/>
      <c r="M111" s="39"/>
      <c r="N111" s="40"/>
      <c r="O111" s="39"/>
      <c r="P111" s="39"/>
    </row>
    <row r="112" spans="9:16">
      <c r="I112" s="38"/>
      <c r="J112" s="38"/>
      <c r="L112" s="39"/>
      <c r="M112" s="39"/>
      <c r="N112" s="40"/>
      <c r="O112" s="39"/>
      <c r="P112" s="39"/>
    </row>
    <row r="113" spans="9:16">
      <c r="I113" s="38"/>
      <c r="J113" s="38"/>
      <c r="L113" s="39"/>
      <c r="M113" s="39"/>
      <c r="N113" s="40"/>
      <c r="O113" s="39"/>
      <c r="P113" s="39"/>
    </row>
    <row r="114" spans="9:16">
      <c r="I114" s="38"/>
      <c r="J114" s="38"/>
      <c r="L114" s="39"/>
      <c r="M114" s="39"/>
      <c r="N114" s="40"/>
      <c r="O114" s="39"/>
      <c r="P114" s="39"/>
    </row>
    <row r="115" spans="9:16">
      <c r="I115" s="38"/>
      <c r="J115" s="38"/>
      <c r="L115" s="39"/>
      <c r="M115" s="39"/>
      <c r="N115" s="40"/>
      <c r="O115" s="39"/>
      <c r="P115" s="39"/>
    </row>
    <row r="116" spans="9:16">
      <c r="I116" s="38"/>
      <c r="J116" s="38"/>
      <c r="L116" s="39"/>
      <c r="M116" s="39"/>
      <c r="N116" s="40"/>
      <c r="O116" s="39"/>
      <c r="P116" s="39"/>
    </row>
    <row r="117" spans="9:16">
      <c r="I117" s="38"/>
      <c r="J117" s="38"/>
      <c r="L117" s="39"/>
      <c r="M117" s="39"/>
      <c r="N117" s="40"/>
      <c r="O117" s="39"/>
      <c r="P117" s="39"/>
    </row>
    <row r="118" spans="9:16">
      <c r="I118" s="38"/>
      <c r="J118" s="38"/>
      <c r="L118" s="39"/>
      <c r="M118" s="39"/>
      <c r="N118" s="40"/>
      <c r="O118" s="39"/>
      <c r="P118" s="39"/>
    </row>
    <row r="119" spans="9:16">
      <c r="I119" s="38"/>
      <c r="J119" s="38"/>
      <c r="L119" s="39"/>
      <c r="M119" s="39"/>
      <c r="N119" s="40"/>
      <c r="O119" s="39"/>
      <c r="P119" s="39"/>
    </row>
    <row r="120" spans="9:16">
      <c r="I120" s="38"/>
      <c r="J120" s="38"/>
      <c r="L120" s="39"/>
      <c r="M120" s="39"/>
      <c r="N120" s="40"/>
      <c r="O120" s="39"/>
      <c r="P120" s="39"/>
    </row>
    <row r="121" spans="9:16">
      <c r="I121" s="38"/>
      <c r="J121" s="38"/>
      <c r="L121" s="39"/>
      <c r="M121" s="39"/>
      <c r="N121" s="40"/>
      <c r="O121" s="39"/>
      <c r="P121" s="39"/>
    </row>
    <row r="122" spans="9:16">
      <c r="I122" s="38"/>
      <c r="J122" s="38"/>
      <c r="L122" s="39"/>
      <c r="M122" s="39"/>
      <c r="N122" s="40"/>
      <c r="O122" s="39"/>
      <c r="P122" s="39"/>
    </row>
    <row r="123" spans="9:16">
      <c r="I123" s="38"/>
      <c r="J123" s="38"/>
      <c r="L123" s="39"/>
      <c r="M123" s="39"/>
      <c r="N123" s="40"/>
      <c r="O123" s="39"/>
      <c r="P123" s="39"/>
    </row>
    <row r="124" spans="9:16">
      <c r="I124" s="38"/>
      <c r="J124" s="38"/>
      <c r="L124" s="39"/>
      <c r="M124" s="39"/>
      <c r="N124" s="40"/>
      <c r="O124" s="39"/>
      <c r="P124" s="39"/>
    </row>
    <row r="125" spans="9:16">
      <c r="I125" s="38"/>
      <c r="J125" s="38"/>
      <c r="L125" s="39"/>
      <c r="M125" s="39"/>
      <c r="N125" s="40"/>
      <c r="O125" s="39"/>
      <c r="P125" s="39"/>
    </row>
    <row r="126" spans="9:16">
      <c r="I126" s="38"/>
      <c r="J126" s="38"/>
      <c r="L126" s="39"/>
      <c r="M126" s="39"/>
      <c r="N126" s="40"/>
      <c r="O126" s="39"/>
      <c r="P126" s="39"/>
    </row>
    <row r="127" spans="9:16">
      <c r="I127" s="38"/>
      <c r="J127" s="38"/>
      <c r="L127" s="39"/>
      <c r="M127" s="39"/>
      <c r="N127" s="40"/>
      <c r="O127" s="39"/>
      <c r="P127" s="39"/>
    </row>
    <row r="128" spans="9:16">
      <c r="I128" s="38"/>
      <c r="J128" s="38"/>
      <c r="L128" s="39"/>
      <c r="M128" s="39"/>
      <c r="N128" s="40"/>
      <c r="O128" s="39"/>
      <c r="P128" s="39"/>
    </row>
    <row r="129" spans="9:16">
      <c r="I129" s="38"/>
      <c r="J129" s="38"/>
      <c r="L129" s="39"/>
      <c r="M129" s="39"/>
      <c r="N129" s="40"/>
      <c r="O129" s="39"/>
      <c r="P129" s="39"/>
    </row>
    <row r="130" spans="9:16">
      <c r="I130" s="38"/>
      <c r="J130" s="38"/>
      <c r="L130" s="39"/>
      <c r="M130" s="39"/>
      <c r="N130" s="40"/>
      <c r="O130" s="39"/>
      <c r="P130" s="39"/>
    </row>
    <row r="131" spans="9:16">
      <c r="I131" s="38"/>
      <c r="J131" s="38"/>
      <c r="L131" s="39"/>
      <c r="M131" s="39"/>
      <c r="N131" s="40"/>
      <c r="O131" s="39"/>
      <c r="P131" s="39"/>
    </row>
    <row r="132" spans="9:16">
      <c r="I132" s="38"/>
      <c r="J132" s="38"/>
      <c r="L132" s="39"/>
      <c r="M132" s="39"/>
      <c r="N132" s="40"/>
      <c r="O132" s="39"/>
      <c r="P132" s="39"/>
    </row>
    <row r="133" spans="9:16">
      <c r="L133" s="39"/>
      <c r="M133" s="39"/>
      <c r="N133" s="40"/>
      <c r="P133" s="39"/>
    </row>
    <row r="134" spans="9:16">
      <c r="L134" s="39"/>
      <c r="M134" s="39"/>
      <c r="N134" s="40"/>
      <c r="P134" s="39"/>
    </row>
    <row r="135" spans="9:16">
      <c r="L135" s="39"/>
      <c r="M135" s="39"/>
      <c r="N135" s="40"/>
      <c r="P135" s="39"/>
    </row>
    <row r="136" spans="9:16">
      <c r="L136" s="39"/>
      <c r="M136" s="39"/>
      <c r="N136" s="40"/>
      <c r="P136" s="39"/>
    </row>
    <row r="137" spans="9:16">
      <c r="L137" s="39"/>
      <c r="M137" s="39"/>
      <c r="N137" s="40"/>
      <c r="P137" s="39"/>
    </row>
    <row r="138" spans="9:16">
      <c r="L138" s="39"/>
      <c r="M138" s="39"/>
      <c r="N138" s="40"/>
      <c r="P138" s="39"/>
    </row>
  </sheetData>
  <mergeCells count="4">
    <mergeCell ref="B2:C2"/>
    <mergeCell ref="D2:E2"/>
    <mergeCell ref="B3:C3"/>
    <mergeCell ref="D3:E3"/>
  </mergeCells>
  <phoneticPr fontId="6" type="noConversion"/>
  <pageMargins left="0.25" right="0.25" top="0.75" bottom="0.75" header="0.3" footer="0.3"/>
  <pageSetup paperSize="8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B9985-0998-4832-ADCD-7FB3B7693A2F}">
  <sheetPr>
    <pageSetUpPr fitToPage="1"/>
  </sheetPr>
  <dimension ref="B2:T138"/>
  <sheetViews>
    <sheetView zoomScale="85" zoomScaleNormal="85" workbookViewId="0">
      <pane xSplit="6" ySplit="5" topLeftCell="G6" activePane="bottomRight" state="frozen"/>
      <selection pane="bottomRight" activeCell="F70" sqref="F70"/>
      <selection pane="bottomLeft" activeCell="A2" sqref="A2"/>
      <selection pane="topRight" activeCell="G1" sqref="G1"/>
    </sheetView>
  </sheetViews>
  <sheetFormatPr defaultRowHeight="15"/>
  <cols>
    <col min="2" max="2" width="2.85546875" style="7" bestFit="1" customWidth="1"/>
    <col min="3" max="3" width="15.7109375" bestFit="1" customWidth="1"/>
    <col min="4" max="4" width="7" style="186" bestFit="1" customWidth="1"/>
    <col min="5" max="5" width="35" bestFit="1" customWidth="1"/>
    <col min="6" max="6" width="15" bestFit="1" customWidth="1"/>
    <col min="7" max="7" width="9.140625" bestFit="1" customWidth="1"/>
    <col min="8" max="8" width="22.140625" style="21" customWidth="1"/>
    <col min="9" max="9" width="22.140625" style="41" customWidth="1"/>
    <col min="10" max="10" width="15.42578125" style="132" bestFit="1" customWidth="1"/>
    <col min="11" max="11" width="17.28515625" style="22" bestFit="1" customWidth="1"/>
    <col min="12" max="12" width="18.140625" style="22" bestFit="1" customWidth="1"/>
    <col min="13" max="13" width="16.7109375" style="25" bestFit="1" customWidth="1"/>
    <col min="14" max="14" width="28.7109375" bestFit="1" customWidth="1"/>
    <col min="15" max="15" width="15.42578125" style="22" customWidth="1"/>
    <col min="17" max="17" width="13.7109375" customWidth="1"/>
    <col min="18" max="18" width="13" bestFit="1" customWidth="1"/>
    <col min="19" max="19" width="11.85546875" customWidth="1"/>
  </cols>
  <sheetData>
    <row r="2" spans="2:20">
      <c r="B2" s="201" t="s">
        <v>0</v>
      </c>
      <c r="C2" s="201"/>
      <c r="D2" s="202" t="s">
        <v>287</v>
      </c>
      <c r="E2" s="202"/>
    </row>
    <row r="3" spans="2:20">
      <c r="B3" s="201" t="s">
        <v>2</v>
      </c>
      <c r="C3" s="201"/>
      <c r="D3" s="203">
        <f ca="1" xml:space="preserve"> TODAY()</f>
        <v>45237</v>
      </c>
      <c r="E3" s="203"/>
    </row>
    <row r="4" spans="2:20" ht="15" customHeight="1">
      <c r="J4" s="133"/>
    </row>
    <row r="5" spans="2:20" ht="45">
      <c r="B5" s="9" t="s">
        <v>3</v>
      </c>
      <c r="C5" s="11" t="s">
        <v>4</v>
      </c>
      <c r="D5" s="194" t="s">
        <v>5</v>
      </c>
      <c r="E5" s="11" t="s">
        <v>6</v>
      </c>
      <c r="F5" s="11" t="s">
        <v>7</v>
      </c>
      <c r="G5" s="11" t="s">
        <v>8</v>
      </c>
      <c r="H5" s="30" t="s">
        <v>9</v>
      </c>
      <c r="I5" s="42" t="s">
        <v>10</v>
      </c>
      <c r="J5" s="54" t="s">
        <v>11</v>
      </c>
      <c r="K5" s="31" t="s">
        <v>12</v>
      </c>
      <c r="L5" s="31" t="s">
        <v>13</v>
      </c>
      <c r="M5" s="23" t="s">
        <v>14</v>
      </c>
      <c r="N5" s="23" t="s">
        <v>15</v>
      </c>
      <c r="O5" s="24" t="s">
        <v>16</v>
      </c>
      <c r="Q5" s="97">
        <v>2024</v>
      </c>
      <c r="R5" s="97">
        <v>2026</v>
      </c>
      <c r="S5" s="97">
        <v>2032</v>
      </c>
      <c r="T5" s="87"/>
    </row>
    <row r="6" spans="2:20" ht="15" customHeight="1">
      <c r="B6" s="8">
        <v>1</v>
      </c>
      <c r="C6" s="2" t="s">
        <v>17</v>
      </c>
      <c r="D6" s="195"/>
      <c r="E6" s="3"/>
      <c r="F6" s="4"/>
      <c r="G6" s="4"/>
      <c r="H6" s="33"/>
      <c r="I6" s="33"/>
      <c r="J6" s="134"/>
      <c r="K6" s="27"/>
      <c r="L6" s="27"/>
      <c r="M6" s="29"/>
      <c r="N6" s="28"/>
      <c r="O6" s="27"/>
      <c r="Q6" s="5"/>
      <c r="R6" s="5"/>
      <c r="S6" s="5"/>
    </row>
    <row r="7" spans="2:20" ht="15" customHeight="1">
      <c r="B7" s="8">
        <v>2</v>
      </c>
      <c r="C7" s="5" t="s">
        <v>18</v>
      </c>
      <c r="D7" s="188"/>
      <c r="E7" s="5"/>
      <c r="F7" s="5"/>
      <c r="G7" s="5"/>
      <c r="H7" s="33"/>
      <c r="I7" s="33"/>
      <c r="J7" s="134"/>
      <c r="K7" s="27"/>
      <c r="L7" s="27"/>
      <c r="M7" s="29"/>
      <c r="N7" s="28"/>
      <c r="O7" s="27"/>
      <c r="Q7" s="5"/>
      <c r="R7" s="5"/>
      <c r="S7" s="5"/>
    </row>
    <row r="8" spans="2:20" ht="15" customHeight="1">
      <c r="B8" s="8"/>
      <c r="C8" s="5"/>
      <c r="D8" s="191" t="s">
        <v>19</v>
      </c>
      <c r="E8" s="151" t="s">
        <v>20</v>
      </c>
      <c r="F8" s="151" t="s">
        <v>288</v>
      </c>
      <c r="G8" s="151"/>
      <c r="H8" s="153">
        <v>25</v>
      </c>
      <c r="I8" s="153">
        <v>25</v>
      </c>
      <c r="J8" s="134"/>
      <c r="K8" s="34">
        <v>1700</v>
      </c>
      <c r="L8" s="27">
        <v>520</v>
      </c>
      <c r="M8" s="29">
        <f>L8+K8</f>
        <v>2220</v>
      </c>
      <c r="N8" s="27">
        <f>M8/H8</f>
        <v>88.8</v>
      </c>
      <c r="O8" s="27">
        <f>M8/I8</f>
        <v>88.8</v>
      </c>
      <c r="Q8" s="5"/>
      <c r="R8" s="48"/>
      <c r="S8" s="48">
        <f>M8</f>
        <v>2220</v>
      </c>
    </row>
    <row r="9" spans="2:20" ht="15" customHeight="1">
      <c r="B9" s="8"/>
      <c r="C9" s="5"/>
      <c r="D9" s="191" t="s">
        <v>22</v>
      </c>
      <c r="E9" s="151" t="s">
        <v>289</v>
      </c>
      <c r="F9" s="151"/>
      <c r="G9" s="151"/>
      <c r="H9" s="153">
        <v>25</v>
      </c>
      <c r="I9" s="153">
        <v>25</v>
      </c>
      <c r="J9" s="134">
        <v>8</v>
      </c>
      <c r="K9" s="34">
        <v>175</v>
      </c>
      <c r="L9" s="27">
        <v>130</v>
      </c>
      <c r="M9" s="29">
        <f>L9+K9</f>
        <v>305</v>
      </c>
      <c r="N9" s="27">
        <f>M9/H9</f>
        <v>12.2</v>
      </c>
      <c r="O9" s="27">
        <f>M9/I9</f>
        <v>12.2</v>
      </c>
      <c r="Q9" s="5"/>
      <c r="R9" s="48"/>
      <c r="S9" s="48">
        <f>M9</f>
        <v>305</v>
      </c>
    </row>
    <row r="10" spans="2:20" ht="15" customHeight="1">
      <c r="B10" s="8"/>
      <c r="C10" s="5"/>
      <c r="D10" s="191" t="s">
        <v>106</v>
      </c>
      <c r="E10" s="5" t="s">
        <v>290</v>
      </c>
      <c r="F10" s="5"/>
      <c r="G10" s="5"/>
      <c r="H10" s="121"/>
      <c r="I10" s="33"/>
      <c r="J10" s="134"/>
      <c r="K10" s="34"/>
      <c r="L10" s="27"/>
      <c r="M10" s="29"/>
      <c r="N10" s="27"/>
      <c r="O10" s="27"/>
      <c r="Q10" s="5"/>
      <c r="R10" s="5"/>
      <c r="S10" s="5"/>
    </row>
    <row r="11" spans="2:20" ht="15" customHeight="1">
      <c r="B11" s="8"/>
      <c r="C11" s="5"/>
      <c r="D11" s="188"/>
      <c r="E11" s="5"/>
      <c r="F11" s="5"/>
      <c r="G11" s="5"/>
      <c r="H11" s="121"/>
      <c r="I11" s="33"/>
      <c r="J11" s="134"/>
      <c r="K11" s="34"/>
      <c r="L11" s="27"/>
      <c r="M11" s="29"/>
      <c r="N11" s="27"/>
      <c r="O11" s="27"/>
      <c r="Q11" s="5"/>
      <c r="R11" s="5"/>
      <c r="S11" s="5"/>
    </row>
    <row r="12" spans="2:20" ht="15" customHeight="1">
      <c r="B12" s="175"/>
      <c r="C12" s="151"/>
      <c r="D12" s="191" t="s">
        <v>109</v>
      </c>
      <c r="E12" s="151" t="s">
        <v>291</v>
      </c>
      <c r="F12" s="151" t="s">
        <v>292</v>
      </c>
      <c r="G12" s="151"/>
      <c r="H12" s="153">
        <v>25</v>
      </c>
      <c r="I12" s="153">
        <v>8</v>
      </c>
      <c r="J12" s="176">
        <v>8</v>
      </c>
      <c r="K12" s="155">
        <v>2600</v>
      </c>
      <c r="L12" s="156">
        <v>520</v>
      </c>
      <c r="M12" s="158">
        <f>L12+K12</f>
        <v>3120</v>
      </c>
      <c r="N12" s="156">
        <f>M12/H12</f>
        <v>124.8</v>
      </c>
      <c r="O12" s="156">
        <f>M12/I12</f>
        <v>390</v>
      </c>
      <c r="P12" s="159"/>
      <c r="Q12" s="151"/>
      <c r="R12" s="174"/>
      <c r="S12" s="174">
        <f>M12</f>
        <v>3120</v>
      </c>
      <c r="T12" s="159"/>
    </row>
    <row r="13" spans="2:20" ht="15" customHeight="1">
      <c r="B13" s="175"/>
      <c r="C13" s="151"/>
      <c r="D13" s="191" t="s">
        <v>112</v>
      </c>
      <c r="E13" s="151" t="s">
        <v>293</v>
      </c>
      <c r="F13" s="151"/>
      <c r="G13" s="151"/>
      <c r="H13" s="153">
        <v>25</v>
      </c>
      <c r="I13" s="153">
        <v>8</v>
      </c>
      <c r="J13" s="176">
        <v>8</v>
      </c>
      <c r="K13" s="155">
        <v>225</v>
      </c>
      <c r="L13" s="156">
        <v>130</v>
      </c>
      <c r="M13" s="158">
        <f>L13+K13</f>
        <v>355</v>
      </c>
      <c r="N13" s="156">
        <f>M13/H13</f>
        <v>14.2</v>
      </c>
      <c r="O13" s="156">
        <f>M13/I13</f>
        <v>44.375</v>
      </c>
      <c r="P13" s="159"/>
      <c r="Q13" s="151"/>
      <c r="R13" s="174"/>
      <c r="S13" s="174">
        <f>M13</f>
        <v>355</v>
      </c>
      <c r="T13" s="159"/>
    </row>
    <row r="14" spans="2:20" s="73" customFormat="1" ht="15" hidden="1" customHeight="1">
      <c r="B14" s="66">
        <v>3</v>
      </c>
      <c r="C14" s="68" t="s">
        <v>25</v>
      </c>
      <c r="D14" s="189"/>
      <c r="E14" s="68" t="s">
        <v>155</v>
      </c>
      <c r="F14" s="68"/>
      <c r="G14" s="68"/>
      <c r="H14" s="121">
        <v>25</v>
      </c>
      <c r="I14" s="79">
        <v>-2</v>
      </c>
      <c r="J14" s="134"/>
      <c r="K14" s="75">
        <v>0</v>
      </c>
      <c r="L14" s="80"/>
      <c r="M14" s="81"/>
      <c r="N14" s="80"/>
      <c r="O14" s="80"/>
      <c r="Q14" s="68"/>
      <c r="R14" s="68"/>
      <c r="S14" s="68"/>
    </row>
    <row r="15" spans="2:20" ht="15" customHeight="1">
      <c r="B15" s="8">
        <v>4</v>
      </c>
      <c r="C15" s="5" t="s">
        <v>27</v>
      </c>
      <c r="D15" s="188"/>
      <c r="E15" s="5"/>
      <c r="F15" s="5"/>
      <c r="G15" s="5"/>
      <c r="H15" s="121"/>
      <c r="I15" s="33"/>
      <c r="J15" s="134"/>
      <c r="K15" s="34"/>
      <c r="L15" s="27"/>
      <c r="M15" s="29"/>
      <c r="N15" s="27"/>
      <c r="O15" s="27"/>
      <c r="Q15" s="5"/>
      <c r="R15" s="5"/>
      <c r="S15" s="5"/>
    </row>
    <row r="16" spans="2:20" ht="15" customHeight="1">
      <c r="B16" s="8"/>
      <c r="C16" s="5"/>
      <c r="D16" s="188" t="s">
        <v>28</v>
      </c>
      <c r="E16" s="5" t="s">
        <v>197</v>
      </c>
      <c r="F16" s="5" t="s">
        <v>294</v>
      </c>
      <c r="G16" s="5"/>
      <c r="H16" s="121">
        <v>25</v>
      </c>
      <c r="I16" s="123">
        <v>13</v>
      </c>
      <c r="J16" s="134">
        <v>8</v>
      </c>
      <c r="K16" s="34">
        <v>550</v>
      </c>
      <c r="L16" s="27">
        <v>260</v>
      </c>
      <c r="M16" s="29">
        <f t="shared" ref="M16:M22" si="0">L16+K16</f>
        <v>810</v>
      </c>
      <c r="N16" s="27">
        <f t="shared" ref="N16:N22" si="1">M16/H16</f>
        <v>32.4</v>
      </c>
      <c r="O16" s="27">
        <f t="shared" ref="O16:O22" si="2">M16/I16</f>
        <v>62.307692307692307</v>
      </c>
      <c r="Q16" s="5"/>
      <c r="R16" s="48"/>
      <c r="S16" s="48">
        <f t="shared" ref="S16:S22" si="3">M16</f>
        <v>810</v>
      </c>
    </row>
    <row r="17" spans="2:19" ht="15" customHeight="1">
      <c r="B17" s="8"/>
      <c r="C17" s="5"/>
      <c r="D17" s="188" t="s">
        <v>29</v>
      </c>
      <c r="E17" s="5" t="s">
        <v>295</v>
      </c>
      <c r="F17" s="5" t="s">
        <v>296</v>
      </c>
      <c r="G17" s="5" t="s">
        <v>297</v>
      </c>
      <c r="H17" s="121">
        <v>10</v>
      </c>
      <c r="I17" s="33">
        <v>6</v>
      </c>
      <c r="J17" s="134">
        <v>8</v>
      </c>
      <c r="K17" s="34">
        <v>60</v>
      </c>
      <c r="L17" s="27">
        <v>130</v>
      </c>
      <c r="M17" s="29">
        <f t="shared" si="0"/>
        <v>190</v>
      </c>
      <c r="N17" s="27">
        <f t="shared" si="1"/>
        <v>19</v>
      </c>
      <c r="O17" s="27">
        <f t="shared" si="2"/>
        <v>31.666666666666668</v>
      </c>
      <c r="Q17" s="5"/>
      <c r="R17" s="48"/>
      <c r="S17" s="48">
        <f t="shared" si="3"/>
        <v>190</v>
      </c>
    </row>
    <row r="18" spans="2:19" ht="15" customHeight="1">
      <c r="B18" s="8"/>
      <c r="C18" s="5"/>
      <c r="D18" s="188" t="s">
        <v>32</v>
      </c>
      <c r="E18" s="5" t="s">
        <v>298</v>
      </c>
      <c r="F18" s="5" t="s">
        <v>240</v>
      </c>
      <c r="G18" s="5" t="s">
        <v>299</v>
      </c>
      <c r="H18" s="121">
        <v>12</v>
      </c>
      <c r="I18" s="33">
        <v>8</v>
      </c>
      <c r="J18" s="134">
        <v>8</v>
      </c>
      <c r="K18" s="34">
        <v>175</v>
      </c>
      <c r="L18" s="27">
        <v>130</v>
      </c>
      <c r="M18" s="29">
        <f t="shared" si="0"/>
        <v>305</v>
      </c>
      <c r="N18" s="27">
        <f t="shared" si="1"/>
        <v>25.416666666666668</v>
      </c>
      <c r="O18" s="27">
        <f t="shared" si="2"/>
        <v>38.125</v>
      </c>
      <c r="Q18" s="5"/>
      <c r="R18" s="48"/>
      <c r="S18" s="48">
        <f t="shared" si="3"/>
        <v>305</v>
      </c>
    </row>
    <row r="19" spans="2:19" ht="15" customHeight="1">
      <c r="B19" s="8"/>
      <c r="C19" s="5"/>
      <c r="D19" s="188" t="s">
        <v>34</v>
      </c>
      <c r="E19" s="5" t="s">
        <v>300</v>
      </c>
      <c r="F19" s="5" t="s">
        <v>301</v>
      </c>
      <c r="G19" s="5" t="s">
        <v>302</v>
      </c>
      <c r="H19" s="121">
        <v>12</v>
      </c>
      <c r="I19" s="33">
        <v>8</v>
      </c>
      <c r="J19" s="134">
        <v>8</v>
      </c>
      <c r="K19" s="34">
        <v>120</v>
      </c>
      <c r="L19" s="27">
        <v>130</v>
      </c>
      <c r="M19" s="29">
        <f t="shared" si="0"/>
        <v>250</v>
      </c>
      <c r="N19" s="27">
        <f t="shared" si="1"/>
        <v>20.833333333333332</v>
      </c>
      <c r="O19" s="27">
        <f t="shared" si="2"/>
        <v>31.25</v>
      </c>
      <c r="Q19" s="5"/>
      <c r="R19" s="48"/>
      <c r="S19" s="48">
        <f t="shared" si="3"/>
        <v>250</v>
      </c>
    </row>
    <row r="20" spans="2:19" ht="15" customHeight="1">
      <c r="B20" s="8"/>
      <c r="C20" s="5"/>
      <c r="D20" s="188" t="s">
        <v>38</v>
      </c>
      <c r="E20" s="5" t="s">
        <v>300</v>
      </c>
      <c r="F20" s="5" t="s">
        <v>301</v>
      </c>
      <c r="G20" s="5" t="s">
        <v>303</v>
      </c>
      <c r="H20" s="121">
        <v>12</v>
      </c>
      <c r="I20" s="33">
        <v>8</v>
      </c>
      <c r="J20" s="134">
        <v>8</v>
      </c>
      <c r="K20" s="34">
        <v>40</v>
      </c>
      <c r="L20" s="27">
        <v>130</v>
      </c>
      <c r="M20" s="29">
        <f t="shared" si="0"/>
        <v>170</v>
      </c>
      <c r="N20" s="27">
        <f t="shared" si="1"/>
        <v>14.166666666666666</v>
      </c>
      <c r="O20" s="27">
        <f t="shared" si="2"/>
        <v>21.25</v>
      </c>
      <c r="Q20" s="5"/>
      <c r="R20" s="48"/>
      <c r="S20" s="48">
        <f t="shared" si="3"/>
        <v>170</v>
      </c>
    </row>
    <row r="21" spans="2:19" ht="15" customHeight="1">
      <c r="B21" s="8"/>
      <c r="C21" s="5"/>
      <c r="D21" s="188" t="s">
        <v>42</v>
      </c>
      <c r="E21" s="5" t="s">
        <v>300</v>
      </c>
      <c r="F21" s="5" t="s">
        <v>301</v>
      </c>
      <c r="G21" s="5" t="s">
        <v>304</v>
      </c>
      <c r="H21" s="121">
        <v>12</v>
      </c>
      <c r="I21" s="33">
        <v>8</v>
      </c>
      <c r="J21" s="134">
        <v>8</v>
      </c>
      <c r="K21" s="34">
        <v>120</v>
      </c>
      <c r="L21" s="27">
        <v>130</v>
      </c>
      <c r="M21" s="29">
        <f t="shared" si="0"/>
        <v>250</v>
      </c>
      <c r="N21" s="27">
        <f t="shared" si="1"/>
        <v>20.833333333333332</v>
      </c>
      <c r="O21" s="27">
        <f t="shared" si="2"/>
        <v>31.25</v>
      </c>
      <c r="Q21" s="5"/>
      <c r="R21" s="48"/>
      <c r="S21" s="48">
        <f t="shared" si="3"/>
        <v>250</v>
      </c>
    </row>
    <row r="22" spans="2:19" ht="15" customHeight="1">
      <c r="B22" s="8"/>
      <c r="C22" s="5"/>
      <c r="D22" s="188" t="s">
        <v>44</v>
      </c>
      <c r="E22" s="5" t="s">
        <v>305</v>
      </c>
      <c r="F22" s="5"/>
      <c r="G22" s="5"/>
      <c r="H22" s="121">
        <v>10</v>
      </c>
      <c r="I22" s="33">
        <v>8</v>
      </c>
      <c r="J22" s="134">
        <v>8</v>
      </c>
      <c r="K22" s="34">
        <v>75</v>
      </c>
      <c r="L22" s="27">
        <v>65</v>
      </c>
      <c r="M22" s="29">
        <f t="shared" si="0"/>
        <v>140</v>
      </c>
      <c r="N22" s="27">
        <f t="shared" si="1"/>
        <v>14</v>
      </c>
      <c r="O22" s="27">
        <f t="shared" si="2"/>
        <v>17.5</v>
      </c>
      <c r="Q22" s="5"/>
      <c r="R22" s="48"/>
      <c r="S22" s="48">
        <f t="shared" si="3"/>
        <v>140</v>
      </c>
    </row>
    <row r="23" spans="2:19" ht="15" customHeight="1">
      <c r="B23" s="8"/>
      <c r="C23" s="5"/>
      <c r="D23" s="188"/>
      <c r="E23" s="5"/>
      <c r="F23" s="5"/>
      <c r="G23" s="5"/>
      <c r="H23" s="121"/>
      <c r="I23" s="33"/>
      <c r="J23" s="134"/>
      <c r="K23" s="34"/>
      <c r="L23" s="27"/>
      <c r="M23" s="29"/>
      <c r="N23" s="27"/>
      <c r="O23" s="27"/>
      <c r="Q23" s="5"/>
      <c r="R23" s="5"/>
      <c r="S23" s="5"/>
    </row>
    <row r="24" spans="2:19" ht="15" customHeight="1">
      <c r="B24" s="8"/>
      <c r="C24" s="5"/>
      <c r="D24" s="188" t="s">
        <v>46</v>
      </c>
      <c r="E24" s="5" t="s">
        <v>306</v>
      </c>
      <c r="F24" s="5" t="s">
        <v>307</v>
      </c>
      <c r="G24" s="5"/>
      <c r="H24" s="121">
        <v>25</v>
      </c>
      <c r="I24" s="33">
        <v>8</v>
      </c>
      <c r="J24" s="176">
        <v>3</v>
      </c>
      <c r="K24" s="34">
        <v>120</v>
      </c>
      <c r="L24" s="27">
        <v>260</v>
      </c>
      <c r="M24" s="29">
        <f t="shared" ref="M24:M35" si="4">L24+K24</f>
        <v>380</v>
      </c>
      <c r="N24" s="27">
        <f t="shared" ref="N24:N35" si="5">M24/H24</f>
        <v>15.2</v>
      </c>
      <c r="O24" s="27">
        <f t="shared" ref="O24:O35" si="6">M24/I24</f>
        <v>47.5</v>
      </c>
      <c r="Q24" s="5"/>
      <c r="R24" s="48">
        <f t="shared" ref="R24:R35" si="7">M24</f>
        <v>380</v>
      </c>
      <c r="S24" s="5"/>
    </row>
    <row r="25" spans="2:19" ht="15" customHeight="1">
      <c r="B25" s="8"/>
      <c r="C25" s="5"/>
      <c r="D25" s="188" t="s">
        <v>50</v>
      </c>
      <c r="E25" s="5" t="s">
        <v>308</v>
      </c>
      <c r="F25" s="5" t="s">
        <v>240</v>
      </c>
      <c r="G25" s="5" t="s">
        <v>309</v>
      </c>
      <c r="H25" s="121">
        <v>10</v>
      </c>
      <c r="I25" s="33">
        <v>3</v>
      </c>
      <c r="J25" s="176">
        <v>3</v>
      </c>
      <c r="K25" s="34">
        <v>120</v>
      </c>
      <c r="L25" s="27">
        <v>130</v>
      </c>
      <c r="M25" s="29">
        <f t="shared" si="4"/>
        <v>250</v>
      </c>
      <c r="N25" s="27">
        <f t="shared" si="5"/>
        <v>25</v>
      </c>
      <c r="O25" s="27">
        <f t="shared" si="6"/>
        <v>83.333333333333329</v>
      </c>
      <c r="Q25" s="5"/>
      <c r="R25" s="48">
        <f t="shared" si="7"/>
        <v>250</v>
      </c>
      <c r="S25" s="48"/>
    </row>
    <row r="26" spans="2:19" ht="15" customHeight="1">
      <c r="B26" s="8"/>
      <c r="C26" s="5"/>
      <c r="D26" s="188" t="s">
        <v>54</v>
      </c>
      <c r="E26" s="5" t="s">
        <v>308</v>
      </c>
      <c r="F26" s="5" t="s">
        <v>262</v>
      </c>
      <c r="G26" s="5" t="s">
        <v>309</v>
      </c>
      <c r="H26" s="121">
        <v>10</v>
      </c>
      <c r="I26" s="33">
        <v>3</v>
      </c>
      <c r="J26" s="176">
        <v>3</v>
      </c>
      <c r="K26" s="34">
        <v>120</v>
      </c>
      <c r="L26" s="27">
        <v>130</v>
      </c>
      <c r="M26" s="29">
        <f t="shared" si="4"/>
        <v>250</v>
      </c>
      <c r="N26" s="27">
        <f t="shared" si="5"/>
        <v>25</v>
      </c>
      <c r="O26" s="27">
        <f t="shared" si="6"/>
        <v>83.333333333333329</v>
      </c>
      <c r="Q26" s="5"/>
      <c r="R26" s="48">
        <f t="shared" si="7"/>
        <v>250</v>
      </c>
      <c r="S26" s="48"/>
    </row>
    <row r="27" spans="2:19" ht="15" customHeight="1">
      <c r="B27" s="8"/>
      <c r="C27" s="5"/>
      <c r="D27" s="188" t="s">
        <v>58</v>
      </c>
      <c r="E27" s="5" t="s">
        <v>310</v>
      </c>
      <c r="F27" s="5" t="s">
        <v>262</v>
      </c>
      <c r="G27" s="5" t="s">
        <v>311</v>
      </c>
      <c r="H27" s="121">
        <v>10</v>
      </c>
      <c r="I27" s="33">
        <v>3</v>
      </c>
      <c r="J27" s="176">
        <v>3</v>
      </c>
      <c r="K27" s="34">
        <v>60</v>
      </c>
      <c r="L27" s="27">
        <v>130</v>
      </c>
      <c r="M27" s="29">
        <f t="shared" si="4"/>
        <v>190</v>
      </c>
      <c r="N27" s="27">
        <f t="shared" si="5"/>
        <v>19</v>
      </c>
      <c r="O27" s="27">
        <f t="shared" si="6"/>
        <v>63.333333333333336</v>
      </c>
      <c r="Q27" s="5"/>
      <c r="R27" s="48">
        <f t="shared" si="7"/>
        <v>190</v>
      </c>
      <c r="S27" s="48"/>
    </row>
    <row r="28" spans="2:19" ht="15" customHeight="1">
      <c r="B28" s="8"/>
      <c r="C28" s="5"/>
      <c r="D28" s="188" t="s">
        <v>170</v>
      </c>
      <c r="E28" s="5" t="s">
        <v>310</v>
      </c>
      <c r="F28" s="5" t="s">
        <v>262</v>
      </c>
      <c r="G28" s="5" t="s">
        <v>311</v>
      </c>
      <c r="H28" s="121">
        <v>10</v>
      </c>
      <c r="I28" s="33">
        <v>3</v>
      </c>
      <c r="J28" s="176">
        <v>3</v>
      </c>
      <c r="K28" s="34">
        <v>60</v>
      </c>
      <c r="L28" s="27">
        <v>130</v>
      </c>
      <c r="M28" s="29">
        <f t="shared" si="4"/>
        <v>190</v>
      </c>
      <c r="N28" s="27">
        <f t="shared" si="5"/>
        <v>19</v>
      </c>
      <c r="O28" s="27">
        <f t="shared" si="6"/>
        <v>63.333333333333336</v>
      </c>
      <c r="Q28" s="5"/>
      <c r="R28" s="48">
        <f t="shared" si="7"/>
        <v>190</v>
      </c>
      <c r="S28" s="48"/>
    </row>
    <row r="29" spans="2:19" ht="15" customHeight="1">
      <c r="B29" s="8"/>
      <c r="C29" s="5"/>
      <c r="D29" s="188" t="s">
        <v>271</v>
      </c>
      <c r="E29" s="5" t="s">
        <v>310</v>
      </c>
      <c r="F29" s="5" t="s">
        <v>262</v>
      </c>
      <c r="G29" s="5" t="s">
        <v>311</v>
      </c>
      <c r="H29" s="121">
        <v>10</v>
      </c>
      <c r="I29" s="33">
        <v>3</v>
      </c>
      <c r="J29" s="176">
        <v>3</v>
      </c>
      <c r="K29" s="34">
        <v>60</v>
      </c>
      <c r="L29" s="27">
        <v>130</v>
      </c>
      <c r="M29" s="29">
        <f t="shared" si="4"/>
        <v>190</v>
      </c>
      <c r="N29" s="27">
        <f t="shared" si="5"/>
        <v>19</v>
      </c>
      <c r="O29" s="27">
        <f t="shared" si="6"/>
        <v>63.333333333333336</v>
      </c>
      <c r="Q29" s="5"/>
      <c r="R29" s="48">
        <f t="shared" si="7"/>
        <v>190</v>
      </c>
      <c r="S29" s="48"/>
    </row>
    <row r="30" spans="2:19" ht="15" customHeight="1">
      <c r="B30" s="8"/>
      <c r="C30" s="5"/>
      <c r="D30" s="188" t="s">
        <v>274</v>
      </c>
      <c r="E30" s="5" t="s">
        <v>310</v>
      </c>
      <c r="F30" s="5" t="s">
        <v>262</v>
      </c>
      <c r="G30" s="5" t="s">
        <v>311</v>
      </c>
      <c r="H30" s="121">
        <v>10</v>
      </c>
      <c r="I30" s="33">
        <v>3</v>
      </c>
      <c r="J30" s="176">
        <v>3</v>
      </c>
      <c r="K30" s="34">
        <v>60</v>
      </c>
      <c r="L30" s="27">
        <v>130</v>
      </c>
      <c r="M30" s="29">
        <f t="shared" si="4"/>
        <v>190</v>
      </c>
      <c r="N30" s="27">
        <f t="shared" si="5"/>
        <v>19</v>
      </c>
      <c r="O30" s="27">
        <f t="shared" si="6"/>
        <v>63.333333333333336</v>
      </c>
      <c r="Q30" s="5"/>
      <c r="R30" s="48">
        <f t="shared" si="7"/>
        <v>190</v>
      </c>
      <c r="S30" s="48"/>
    </row>
    <row r="31" spans="2:19" ht="15" customHeight="1">
      <c r="B31" s="8"/>
      <c r="C31" s="5"/>
      <c r="D31" s="188" t="s">
        <v>312</v>
      </c>
      <c r="E31" s="5" t="s">
        <v>313</v>
      </c>
      <c r="F31" s="5" t="s">
        <v>262</v>
      </c>
      <c r="G31" s="5" t="s">
        <v>314</v>
      </c>
      <c r="H31" s="121">
        <v>10</v>
      </c>
      <c r="I31" s="33">
        <v>3</v>
      </c>
      <c r="J31" s="176">
        <v>3</v>
      </c>
      <c r="K31" s="34">
        <v>120</v>
      </c>
      <c r="L31" s="27">
        <v>130</v>
      </c>
      <c r="M31" s="29">
        <f t="shared" si="4"/>
        <v>250</v>
      </c>
      <c r="N31" s="27">
        <f t="shared" si="5"/>
        <v>25</v>
      </c>
      <c r="O31" s="27">
        <f t="shared" si="6"/>
        <v>83.333333333333329</v>
      </c>
      <c r="Q31" s="5"/>
      <c r="R31" s="48">
        <f t="shared" si="7"/>
        <v>250</v>
      </c>
      <c r="S31" s="48"/>
    </row>
    <row r="32" spans="2:19" ht="15" customHeight="1">
      <c r="B32" s="8"/>
      <c r="C32" s="5"/>
      <c r="D32" s="188" t="s">
        <v>315</v>
      </c>
      <c r="E32" s="5" t="s">
        <v>316</v>
      </c>
      <c r="F32" s="5" t="s">
        <v>317</v>
      </c>
      <c r="G32" s="5" t="s">
        <v>318</v>
      </c>
      <c r="H32" s="121">
        <v>10</v>
      </c>
      <c r="I32" s="33">
        <v>3</v>
      </c>
      <c r="J32" s="176">
        <v>3</v>
      </c>
      <c r="K32" s="34">
        <v>120</v>
      </c>
      <c r="L32" s="27">
        <v>130</v>
      </c>
      <c r="M32" s="29">
        <f t="shared" si="4"/>
        <v>250</v>
      </c>
      <c r="N32" s="27">
        <f t="shared" si="5"/>
        <v>25</v>
      </c>
      <c r="O32" s="27">
        <f t="shared" si="6"/>
        <v>83.333333333333329</v>
      </c>
      <c r="Q32" s="5"/>
      <c r="R32" s="48">
        <f t="shared" si="7"/>
        <v>250</v>
      </c>
      <c r="S32" s="48"/>
    </row>
    <row r="33" spans="2:19" ht="15" customHeight="1">
      <c r="B33" s="8"/>
      <c r="C33" s="5"/>
      <c r="D33" s="188" t="s">
        <v>319</v>
      </c>
      <c r="E33" s="5" t="s">
        <v>320</v>
      </c>
      <c r="F33" s="5" t="s">
        <v>317</v>
      </c>
      <c r="G33" s="5" t="s">
        <v>318</v>
      </c>
      <c r="H33" s="121">
        <v>10</v>
      </c>
      <c r="I33" s="33">
        <v>3</v>
      </c>
      <c r="J33" s="176">
        <v>3</v>
      </c>
      <c r="K33" s="34">
        <v>175</v>
      </c>
      <c r="L33" s="27">
        <v>130</v>
      </c>
      <c r="M33" s="29">
        <f t="shared" si="4"/>
        <v>305</v>
      </c>
      <c r="N33" s="27">
        <f t="shared" si="5"/>
        <v>30.5</v>
      </c>
      <c r="O33" s="27">
        <f t="shared" si="6"/>
        <v>101.66666666666667</v>
      </c>
      <c r="Q33" s="5"/>
      <c r="R33" s="48">
        <f t="shared" si="7"/>
        <v>305</v>
      </c>
      <c r="S33" s="48"/>
    </row>
    <row r="34" spans="2:19" ht="15" customHeight="1">
      <c r="B34" s="8"/>
      <c r="C34" s="5"/>
      <c r="D34" s="188" t="s">
        <v>321</v>
      </c>
      <c r="E34" s="5" t="s">
        <v>322</v>
      </c>
      <c r="F34" s="5" t="s">
        <v>262</v>
      </c>
      <c r="G34" s="5" t="s">
        <v>323</v>
      </c>
      <c r="H34" s="121">
        <v>10</v>
      </c>
      <c r="I34" s="33">
        <v>3</v>
      </c>
      <c r="J34" s="176">
        <v>3</v>
      </c>
      <c r="K34" s="34">
        <v>175</v>
      </c>
      <c r="L34" s="27">
        <v>130</v>
      </c>
      <c r="M34" s="29">
        <f t="shared" si="4"/>
        <v>305</v>
      </c>
      <c r="N34" s="27">
        <f t="shared" si="5"/>
        <v>30.5</v>
      </c>
      <c r="O34" s="27">
        <f t="shared" si="6"/>
        <v>101.66666666666667</v>
      </c>
      <c r="Q34" s="5"/>
      <c r="R34" s="48">
        <f t="shared" si="7"/>
        <v>305</v>
      </c>
      <c r="S34" s="48"/>
    </row>
    <row r="35" spans="2:19" ht="15" customHeight="1">
      <c r="B35" s="8"/>
      <c r="C35" s="5"/>
      <c r="D35" s="188" t="s">
        <v>324</v>
      </c>
      <c r="E35" s="5" t="s">
        <v>325</v>
      </c>
      <c r="F35" s="5" t="s">
        <v>326</v>
      </c>
      <c r="G35" s="5" t="s">
        <v>327</v>
      </c>
      <c r="H35" s="143">
        <v>12</v>
      </c>
      <c r="I35" s="35">
        <v>4</v>
      </c>
      <c r="J35" s="176">
        <v>3</v>
      </c>
      <c r="K35" s="34">
        <v>40</v>
      </c>
      <c r="L35" s="27">
        <v>130</v>
      </c>
      <c r="M35" s="29">
        <f t="shared" si="4"/>
        <v>170</v>
      </c>
      <c r="N35" s="27">
        <f t="shared" si="5"/>
        <v>14.166666666666666</v>
      </c>
      <c r="O35" s="27">
        <f t="shared" si="6"/>
        <v>42.5</v>
      </c>
      <c r="Q35" s="5"/>
      <c r="R35" s="48">
        <f t="shared" si="7"/>
        <v>170</v>
      </c>
      <c r="S35" s="48"/>
    </row>
    <row r="36" spans="2:19" ht="15" customHeight="1">
      <c r="B36" s="8"/>
      <c r="C36" s="5"/>
      <c r="D36" s="188"/>
      <c r="E36" s="5"/>
      <c r="F36" s="5"/>
      <c r="G36" s="5"/>
      <c r="H36" s="122"/>
      <c r="I36" s="46"/>
      <c r="J36" s="177"/>
      <c r="K36" s="43"/>
      <c r="L36" s="36"/>
      <c r="M36" s="37"/>
      <c r="N36" s="36"/>
      <c r="O36" s="36"/>
      <c r="Q36" s="5"/>
      <c r="R36" s="5"/>
      <c r="S36" s="5"/>
    </row>
    <row r="37" spans="2:19" ht="15" customHeight="1">
      <c r="B37" s="8"/>
      <c r="C37" s="5"/>
      <c r="D37" s="188" t="s">
        <v>328</v>
      </c>
      <c r="E37" s="5" t="s">
        <v>329</v>
      </c>
      <c r="F37" s="5"/>
      <c r="G37" s="5"/>
      <c r="H37" s="122">
        <v>25</v>
      </c>
      <c r="I37" s="46">
        <v>8</v>
      </c>
      <c r="J37" s="177">
        <v>3</v>
      </c>
      <c r="K37" s="43">
        <v>60</v>
      </c>
      <c r="L37" s="36">
        <v>130</v>
      </c>
      <c r="M37" s="37">
        <f>L37+K37</f>
        <v>190</v>
      </c>
      <c r="N37" s="36">
        <f>M37/H37</f>
        <v>7.6</v>
      </c>
      <c r="O37" s="36">
        <f>M37/I37</f>
        <v>23.75</v>
      </c>
      <c r="Q37" s="5"/>
      <c r="R37" s="48">
        <f>M37</f>
        <v>190</v>
      </c>
      <c r="S37" s="48"/>
    </row>
    <row r="38" spans="2:19" ht="15" customHeight="1">
      <c r="B38" s="8"/>
      <c r="C38" s="5"/>
      <c r="D38" s="188" t="s">
        <v>330</v>
      </c>
      <c r="E38" s="5" t="s">
        <v>331</v>
      </c>
      <c r="F38" s="5"/>
      <c r="G38" s="5"/>
      <c r="H38" s="122">
        <v>10</v>
      </c>
      <c r="I38" s="46">
        <v>3</v>
      </c>
      <c r="J38" s="177">
        <v>3</v>
      </c>
      <c r="K38" s="43">
        <v>60</v>
      </c>
      <c r="L38" s="36">
        <v>65</v>
      </c>
      <c r="M38" s="37">
        <f>L38+K38</f>
        <v>125</v>
      </c>
      <c r="N38" s="36">
        <f>M38/H38</f>
        <v>12.5</v>
      </c>
      <c r="O38" s="36">
        <f>M38/I38</f>
        <v>41.666666666666664</v>
      </c>
      <c r="Q38" s="5"/>
      <c r="R38" s="48">
        <f>M38</f>
        <v>125</v>
      </c>
      <c r="S38" s="48"/>
    </row>
    <row r="39" spans="2:19" ht="15" customHeight="1">
      <c r="B39" s="8"/>
      <c r="C39" s="5"/>
      <c r="D39" s="188" t="s">
        <v>332</v>
      </c>
      <c r="E39" s="5" t="s">
        <v>222</v>
      </c>
      <c r="F39" s="5" t="s">
        <v>52</v>
      </c>
      <c r="G39" s="5" t="s">
        <v>333</v>
      </c>
      <c r="H39" s="122">
        <v>10</v>
      </c>
      <c r="I39" s="46">
        <v>3</v>
      </c>
      <c r="J39" s="135">
        <v>3</v>
      </c>
      <c r="K39" s="43">
        <v>250</v>
      </c>
      <c r="L39" s="36">
        <v>65</v>
      </c>
      <c r="M39" s="37">
        <f>L39+K39</f>
        <v>315</v>
      </c>
      <c r="N39" s="36">
        <f>M39/H39</f>
        <v>31.5</v>
      </c>
      <c r="O39" s="36">
        <f>M39/I39</f>
        <v>105</v>
      </c>
      <c r="Q39" s="5"/>
      <c r="R39" s="48">
        <f>M39</f>
        <v>315</v>
      </c>
      <c r="S39" s="48"/>
    </row>
    <row r="40" spans="2:19" ht="15" customHeight="1">
      <c r="B40" s="8"/>
      <c r="C40" s="5"/>
      <c r="D40" s="188" t="s">
        <v>334</v>
      </c>
      <c r="E40" s="5" t="s">
        <v>335</v>
      </c>
      <c r="F40" s="5"/>
      <c r="G40" s="5"/>
      <c r="H40" s="122">
        <v>25</v>
      </c>
      <c r="I40" s="131">
        <v>18</v>
      </c>
      <c r="J40" s="135"/>
      <c r="K40" s="43">
        <v>20</v>
      </c>
      <c r="L40" s="36">
        <v>65</v>
      </c>
      <c r="M40" s="37">
        <f>L40+K40</f>
        <v>85</v>
      </c>
      <c r="N40" s="36">
        <f>M40/H40</f>
        <v>3.4</v>
      </c>
      <c r="O40" s="36">
        <f>M40/I40</f>
        <v>4.7222222222222223</v>
      </c>
      <c r="Q40" s="5"/>
      <c r="R40" s="48"/>
      <c r="S40" s="48"/>
    </row>
    <row r="41" spans="2:19" ht="15" customHeight="1">
      <c r="B41" s="8"/>
      <c r="C41" s="5"/>
      <c r="D41" s="188"/>
      <c r="E41" s="5"/>
      <c r="F41" s="5"/>
      <c r="G41" s="5"/>
      <c r="H41" s="122"/>
      <c r="I41" s="46"/>
      <c r="J41" s="135"/>
      <c r="K41" s="43"/>
      <c r="L41" s="36"/>
      <c r="M41" s="37"/>
      <c r="N41" s="36"/>
      <c r="O41" s="36"/>
      <c r="Q41" s="5"/>
      <c r="R41" s="5"/>
      <c r="S41" s="5"/>
    </row>
    <row r="42" spans="2:19" ht="15" customHeight="1">
      <c r="B42" s="8"/>
      <c r="C42" s="5"/>
      <c r="D42" s="188" t="s">
        <v>336</v>
      </c>
      <c r="E42" s="5" t="s">
        <v>337</v>
      </c>
      <c r="F42" s="5"/>
      <c r="G42" s="5"/>
      <c r="H42" s="122">
        <v>25</v>
      </c>
      <c r="I42" s="46">
        <v>8</v>
      </c>
      <c r="J42" s="135">
        <v>3</v>
      </c>
      <c r="K42" s="43">
        <v>60</v>
      </c>
      <c r="L42" s="36">
        <v>130</v>
      </c>
      <c r="M42" s="37">
        <f>L42+K42</f>
        <v>190</v>
      </c>
      <c r="N42" s="36">
        <f>M42/H42</f>
        <v>7.6</v>
      </c>
      <c r="O42" s="36">
        <f>M42/I42</f>
        <v>23.75</v>
      </c>
      <c r="Q42" s="5"/>
      <c r="R42" s="48">
        <f>M42</f>
        <v>190</v>
      </c>
      <c r="S42" s="48"/>
    </row>
    <row r="43" spans="2:19" ht="15" customHeight="1">
      <c r="B43" s="8"/>
      <c r="C43" s="5"/>
      <c r="D43" s="188" t="s">
        <v>338</v>
      </c>
      <c r="E43" s="5" t="s">
        <v>339</v>
      </c>
      <c r="F43" s="5"/>
      <c r="G43" s="5"/>
      <c r="H43" s="46">
        <v>12</v>
      </c>
      <c r="I43" s="46">
        <v>4</v>
      </c>
      <c r="J43" s="135">
        <v>3</v>
      </c>
      <c r="K43" s="43">
        <v>15</v>
      </c>
      <c r="L43" s="36">
        <v>65</v>
      </c>
      <c r="M43" s="37">
        <f>L43+K43</f>
        <v>80</v>
      </c>
      <c r="N43" s="36">
        <f>M43/H43</f>
        <v>6.666666666666667</v>
      </c>
      <c r="O43" s="36">
        <f>M43/I43</f>
        <v>20</v>
      </c>
      <c r="Q43" s="5"/>
      <c r="R43" s="48">
        <f>M43</f>
        <v>80</v>
      </c>
      <c r="S43" s="48"/>
    </row>
    <row r="44" spans="2:19" ht="15" customHeight="1">
      <c r="B44" s="8"/>
      <c r="C44" s="5"/>
      <c r="D44" s="188" t="s">
        <v>340</v>
      </c>
      <c r="E44" s="5" t="s">
        <v>341</v>
      </c>
      <c r="F44" s="5"/>
      <c r="G44" s="5"/>
      <c r="H44" s="46">
        <v>12</v>
      </c>
      <c r="I44" s="46">
        <v>4</v>
      </c>
      <c r="J44" s="135">
        <v>3</v>
      </c>
      <c r="K44" s="43">
        <v>15</v>
      </c>
      <c r="L44" s="36">
        <v>65</v>
      </c>
      <c r="M44" s="37">
        <f>L44+K44</f>
        <v>80</v>
      </c>
      <c r="N44" s="36">
        <f>M44/H44</f>
        <v>6.666666666666667</v>
      </c>
      <c r="O44" s="36">
        <f>M44/I44</f>
        <v>20</v>
      </c>
      <c r="Q44" s="5"/>
      <c r="R44" s="48">
        <f>M44</f>
        <v>80</v>
      </c>
      <c r="S44" s="48"/>
    </row>
    <row r="45" spans="2:19" ht="15" customHeight="1">
      <c r="B45" s="8">
        <v>5</v>
      </c>
      <c r="C45" s="5" t="s">
        <v>63</v>
      </c>
      <c r="D45" s="188"/>
      <c r="E45" s="5"/>
      <c r="F45" s="5"/>
      <c r="G45" s="5"/>
      <c r="H45" s="46"/>
      <c r="I45" s="46"/>
      <c r="J45" s="135"/>
      <c r="K45" s="43"/>
      <c r="L45" s="36"/>
      <c r="M45" s="37"/>
      <c r="N45" s="36"/>
      <c r="O45" s="36"/>
      <c r="Q45" s="5"/>
      <c r="R45" s="5"/>
      <c r="S45" s="5"/>
    </row>
    <row r="46" spans="2:19" ht="15" customHeight="1">
      <c r="B46" s="8"/>
      <c r="C46" s="5"/>
      <c r="D46" s="188"/>
      <c r="E46" s="5" t="s">
        <v>342</v>
      </c>
      <c r="F46" s="5"/>
      <c r="G46" s="5"/>
      <c r="H46" s="46">
        <v>8</v>
      </c>
      <c r="I46" s="46">
        <v>2</v>
      </c>
      <c r="J46" s="135">
        <v>3</v>
      </c>
      <c r="K46" s="43">
        <v>6700</v>
      </c>
      <c r="L46" s="36">
        <v>260</v>
      </c>
      <c r="M46" s="37">
        <f>L46+K46</f>
        <v>6960</v>
      </c>
      <c r="N46" s="36">
        <f>M46/H46</f>
        <v>870</v>
      </c>
      <c r="O46" s="36">
        <f>M46/I46</f>
        <v>3480</v>
      </c>
      <c r="Q46" s="5"/>
      <c r="R46" s="48">
        <f>M46</f>
        <v>6960</v>
      </c>
      <c r="S46" s="48"/>
    </row>
    <row r="47" spans="2:19" ht="15" customHeight="1">
      <c r="B47" s="8"/>
      <c r="C47" s="5"/>
      <c r="D47" s="188" t="s">
        <v>64</v>
      </c>
      <c r="E47" s="5" t="s">
        <v>343</v>
      </c>
      <c r="F47" s="5"/>
      <c r="G47" s="5"/>
      <c r="H47" s="46"/>
      <c r="I47" s="46"/>
      <c r="J47" s="135"/>
      <c r="K47" s="43"/>
      <c r="L47" s="36"/>
      <c r="M47" s="37"/>
      <c r="N47" s="36"/>
      <c r="O47" s="36"/>
      <c r="Q47" s="5"/>
      <c r="R47" s="5"/>
      <c r="S47" s="5"/>
    </row>
    <row r="48" spans="2:19" ht="15" customHeight="1">
      <c r="B48" s="8"/>
      <c r="C48" s="5"/>
      <c r="D48" s="188" t="s">
        <v>68</v>
      </c>
      <c r="E48" s="5" t="s">
        <v>65</v>
      </c>
      <c r="F48" s="5"/>
      <c r="G48" s="5"/>
      <c r="H48" s="46"/>
      <c r="I48" s="46"/>
      <c r="J48" s="135"/>
      <c r="K48" s="43"/>
      <c r="L48" s="36"/>
      <c r="M48" s="37"/>
      <c r="N48" s="36"/>
      <c r="O48" s="36"/>
      <c r="Q48" s="5"/>
      <c r="R48" s="5"/>
      <c r="S48" s="5"/>
    </row>
    <row r="49" spans="2:19" ht="15" customHeight="1">
      <c r="B49" s="8"/>
      <c r="C49" s="5"/>
      <c r="D49" s="188" t="s">
        <v>71</v>
      </c>
      <c r="E49" s="5" t="s">
        <v>344</v>
      </c>
      <c r="F49" s="5"/>
      <c r="G49" s="5"/>
      <c r="H49" s="46"/>
      <c r="I49" s="46"/>
      <c r="J49" s="135"/>
      <c r="K49" s="43"/>
      <c r="L49" s="36"/>
      <c r="M49" s="37"/>
      <c r="N49" s="36"/>
      <c r="O49" s="36"/>
      <c r="Q49" s="5"/>
      <c r="R49" s="5"/>
      <c r="S49" s="5"/>
    </row>
    <row r="50" spans="2:19" ht="15" customHeight="1">
      <c r="B50" s="8"/>
      <c r="C50" s="5"/>
      <c r="D50" s="188" t="s">
        <v>73</v>
      </c>
      <c r="E50" s="5" t="s">
        <v>72</v>
      </c>
      <c r="F50" s="5"/>
      <c r="G50" s="5"/>
      <c r="H50" s="46"/>
      <c r="I50" s="46"/>
      <c r="J50" s="135"/>
      <c r="K50" s="43"/>
      <c r="L50" s="36"/>
      <c r="M50" s="37"/>
      <c r="N50" s="36"/>
      <c r="O50" s="36"/>
      <c r="Q50" s="5"/>
      <c r="R50" s="5"/>
      <c r="S50" s="5"/>
    </row>
    <row r="51" spans="2:19" ht="15" customHeight="1">
      <c r="B51" s="8"/>
      <c r="C51" s="5"/>
      <c r="D51" s="188" t="s">
        <v>178</v>
      </c>
      <c r="E51" s="5" t="s">
        <v>259</v>
      </c>
      <c r="F51" s="5"/>
      <c r="G51" s="5"/>
      <c r="H51" s="46"/>
      <c r="I51" s="46"/>
      <c r="J51" s="135"/>
      <c r="K51" s="43"/>
      <c r="L51" s="36"/>
      <c r="M51" s="37"/>
      <c r="N51" s="36"/>
      <c r="O51" s="36"/>
      <c r="Q51" s="5"/>
      <c r="R51" s="5"/>
      <c r="S51" s="5"/>
    </row>
    <row r="52" spans="2:19" ht="15" customHeight="1">
      <c r="B52" s="8"/>
      <c r="C52" s="5"/>
      <c r="D52" s="188" t="s">
        <v>181</v>
      </c>
      <c r="E52" s="5" t="s">
        <v>345</v>
      </c>
      <c r="F52" s="5"/>
      <c r="G52" s="5"/>
      <c r="H52" s="46"/>
      <c r="I52" s="46"/>
      <c r="J52" s="135"/>
      <c r="K52" s="43"/>
      <c r="L52" s="36"/>
      <c r="M52" s="37"/>
      <c r="N52" s="36"/>
      <c r="O52" s="36"/>
      <c r="Q52" s="5"/>
      <c r="R52" s="5"/>
      <c r="S52" s="5"/>
    </row>
    <row r="53" spans="2:19" ht="15" customHeight="1">
      <c r="B53" s="8"/>
      <c r="C53" s="5"/>
      <c r="D53" s="188"/>
      <c r="E53" s="5"/>
      <c r="F53" s="5"/>
      <c r="G53" s="5"/>
      <c r="H53" s="46"/>
      <c r="I53" s="46"/>
      <c r="J53" s="135"/>
      <c r="K53" s="43"/>
      <c r="L53" s="36"/>
      <c r="M53" s="37"/>
      <c r="N53" s="36"/>
      <c r="O53" s="36"/>
      <c r="Q53" s="5"/>
      <c r="R53" s="5"/>
      <c r="S53" s="5"/>
    </row>
    <row r="54" spans="2:19" ht="15" customHeight="1">
      <c r="B54" s="8"/>
      <c r="C54" s="5"/>
      <c r="D54" s="188"/>
      <c r="E54" s="5" t="s">
        <v>346</v>
      </c>
      <c r="F54" s="5"/>
      <c r="G54" s="5"/>
      <c r="H54" s="46">
        <v>8</v>
      </c>
      <c r="I54" s="46">
        <v>2</v>
      </c>
      <c r="J54" s="135">
        <v>3</v>
      </c>
      <c r="K54" s="43">
        <v>6700</v>
      </c>
      <c r="L54" s="36">
        <v>260</v>
      </c>
      <c r="M54" s="37">
        <f>L54+K54</f>
        <v>6960</v>
      </c>
      <c r="N54" s="36">
        <f>M54/H54</f>
        <v>870</v>
      </c>
      <c r="O54" s="36">
        <f>M54/I54</f>
        <v>3480</v>
      </c>
      <c r="Q54" s="5"/>
      <c r="R54" s="48">
        <f>M54</f>
        <v>6960</v>
      </c>
      <c r="S54" s="48"/>
    </row>
    <row r="55" spans="2:19" ht="15" customHeight="1">
      <c r="B55" s="8"/>
      <c r="C55" s="5"/>
      <c r="D55" s="188" t="s">
        <v>183</v>
      </c>
      <c r="E55" s="5" t="s">
        <v>253</v>
      </c>
      <c r="F55" s="5"/>
      <c r="G55" s="5"/>
      <c r="H55" s="46"/>
      <c r="I55" s="46"/>
      <c r="J55" s="135"/>
      <c r="K55" s="43"/>
      <c r="L55" s="36"/>
      <c r="M55" s="37"/>
      <c r="N55" s="36"/>
      <c r="O55" s="36"/>
      <c r="Q55" s="5"/>
      <c r="R55" s="5"/>
      <c r="S55" s="5"/>
    </row>
    <row r="56" spans="2:19" ht="15" customHeight="1">
      <c r="B56" s="8"/>
      <c r="C56" s="5"/>
      <c r="D56" s="188" t="s">
        <v>185</v>
      </c>
      <c r="E56" s="5" t="s">
        <v>65</v>
      </c>
      <c r="F56" s="5"/>
      <c r="G56" s="5"/>
      <c r="H56" s="46"/>
      <c r="I56" s="46"/>
      <c r="J56" s="135"/>
      <c r="K56" s="43"/>
      <c r="L56" s="36"/>
      <c r="M56" s="37"/>
      <c r="N56" s="36"/>
      <c r="O56" s="36"/>
      <c r="Q56" s="5"/>
      <c r="R56" s="5"/>
      <c r="S56" s="5"/>
    </row>
    <row r="57" spans="2:19" ht="15" customHeight="1">
      <c r="B57" s="8"/>
      <c r="C57" s="5"/>
      <c r="D57" s="188" t="s">
        <v>187</v>
      </c>
      <c r="E57" s="5" t="s">
        <v>344</v>
      </c>
      <c r="F57" s="5"/>
      <c r="G57" s="5"/>
      <c r="H57" s="46"/>
      <c r="I57" s="46"/>
      <c r="J57" s="135"/>
      <c r="K57" s="43"/>
      <c r="L57" s="36"/>
      <c r="M57" s="37"/>
      <c r="N57" s="36"/>
      <c r="O57" s="36"/>
      <c r="Q57" s="5"/>
      <c r="R57" s="5"/>
      <c r="S57" s="5"/>
    </row>
    <row r="58" spans="2:19" ht="15" customHeight="1">
      <c r="B58" s="8"/>
      <c r="C58" s="5"/>
      <c r="D58" s="188" t="s">
        <v>189</v>
      </c>
      <c r="E58" s="5" t="s">
        <v>72</v>
      </c>
      <c r="F58" s="5"/>
      <c r="G58" s="5"/>
      <c r="H58" s="46"/>
      <c r="I58" s="46"/>
      <c r="J58" s="135"/>
      <c r="K58" s="43"/>
      <c r="L58" s="36"/>
      <c r="M58" s="37"/>
      <c r="N58" s="36"/>
      <c r="O58" s="36"/>
      <c r="Q58" s="5"/>
      <c r="R58" s="5"/>
      <c r="S58" s="5"/>
    </row>
    <row r="59" spans="2:19" ht="15" customHeight="1">
      <c r="B59" s="8"/>
      <c r="C59" s="5"/>
      <c r="D59" s="188" t="s">
        <v>347</v>
      </c>
      <c r="E59" s="5" t="s">
        <v>267</v>
      </c>
      <c r="F59" s="5"/>
      <c r="G59" s="5"/>
      <c r="H59" s="46"/>
      <c r="I59" s="46"/>
      <c r="J59" s="135"/>
      <c r="K59" s="43"/>
      <c r="L59" s="36"/>
      <c r="M59" s="37"/>
      <c r="N59" s="36"/>
      <c r="O59" s="36"/>
      <c r="Q59" s="5"/>
      <c r="R59" s="5"/>
      <c r="S59" s="5"/>
    </row>
    <row r="60" spans="2:19" ht="15" customHeight="1">
      <c r="B60" s="8"/>
      <c r="C60" s="5"/>
      <c r="D60" s="188" t="s">
        <v>348</v>
      </c>
      <c r="E60" s="5" t="s">
        <v>345</v>
      </c>
      <c r="F60" s="5"/>
      <c r="G60" s="5"/>
      <c r="H60" s="46"/>
      <c r="I60" s="46"/>
      <c r="J60" s="135"/>
      <c r="K60" s="43"/>
      <c r="L60" s="36"/>
      <c r="M60" s="37"/>
      <c r="N60" s="36"/>
      <c r="O60" s="36"/>
      <c r="Q60" s="5"/>
      <c r="R60" s="5"/>
      <c r="S60" s="5"/>
    </row>
    <row r="61" spans="2:19" ht="15" customHeight="1">
      <c r="B61" s="8">
        <v>6</v>
      </c>
      <c r="C61" s="5" t="s">
        <v>179</v>
      </c>
      <c r="D61" s="196"/>
      <c r="E61" s="114"/>
      <c r="F61" s="114"/>
      <c r="G61" s="114"/>
      <c r="H61" s="47"/>
      <c r="I61" s="47"/>
      <c r="J61" s="135"/>
      <c r="K61" s="43"/>
      <c r="L61" s="36"/>
      <c r="M61" s="37"/>
      <c r="N61" s="36"/>
      <c r="O61" s="36"/>
      <c r="Q61" s="5"/>
      <c r="R61" s="5"/>
      <c r="S61" s="5"/>
    </row>
    <row r="62" spans="2:19" ht="15" customHeight="1">
      <c r="B62" s="8"/>
      <c r="C62" s="5"/>
      <c r="D62" s="188" t="s">
        <v>191</v>
      </c>
      <c r="E62" s="5" t="s">
        <v>349</v>
      </c>
      <c r="F62" s="5"/>
      <c r="G62" s="5"/>
      <c r="H62" s="46">
        <v>15</v>
      </c>
      <c r="I62" s="170">
        <v>1</v>
      </c>
      <c r="J62" s="136">
        <v>1</v>
      </c>
      <c r="K62" s="48">
        <v>1700</v>
      </c>
      <c r="L62" s="19">
        <v>260</v>
      </c>
      <c r="M62" s="49">
        <f>L62+K62</f>
        <v>1960</v>
      </c>
      <c r="N62" s="19">
        <f>M62/H62</f>
        <v>130.66666666666666</v>
      </c>
      <c r="O62" s="19">
        <f>M62/I62</f>
        <v>1960</v>
      </c>
      <c r="Q62" s="48">
        <f>M62</f>
        <v>1960</v>
      </c>
      <c r="R62" s="48"/>
      <c r="S62" s="5"/>
    </row>
    <row r="63" spans="2:19" ht="15" customHeight="1">
      <c r="B63" s="8"/>
      <c r="C63" s="5"/>
      <c r="D63" s="188" t="s">
        <v>192</v>
      </c>
      <c r="E63" s="5" t="s">
        <v>350</v>
      </c>
      <c r="F63" s="5"/>
      <c r="G63" s="5"/>
      <c r="H63" s="46">
        <v>10</v>
      </c>
      <c r="I63" s="170">
        <v>1</v>
      </c>
      <c r="J63" s="136">
        <v>1</v>
      </c>
      <c r="K63" s="48">
        <v>120</v>
      </c>
      <c r="L63" s="19">
        <v>130</v>
      </c>
      <c r="M63" s="49">
        <f>L63+K63</f>
        <v>250</v>
      </c>
      <c r="N63" s="19">
        <f>M63/H63</f>
        <v>25</v>
      </c>
      <c r="O63" s="19">
        <f>M63/I63</f>
        <v>250</v>
      </c>
      <c r="Q63" s="48">
        <f>M63</f>
        <v>250</v>
      </c>
      <c r="R63" s="48"/>
      <c r="S63" s="48"/>
    </row>
    <row r="64" spans="2:19" s="73" customFormat="1" ht="15" hidden="1" customHeight="1">
      <c r="B64" s="66">
        <v>8</v>
      </c>
      <c r="C64" s="68" t="s">
        <v>75</v>
      </c>
      <c r="D64" s="197"/>
      <c r="E64" s="116"/>
      <c r="F64" s="116"/>
      <c r="G64" s="116"/>
      <c r="H64" s="117"/>
      <c r="I64" s="117"/>
      <c r="J64" s="137"/>
      <c r="K64" s="119"/>
      <c r="L64" s="118"/>
      <c r="M64" s="120"/>
      <c r="N64" s="118"/>
      <c r="O64" s="118"/>
      <c r="R64" s="68"/>
      <c r="S64" s="68"/>
    </row>
    <row r="65" spans="2:19" s="73" customFormat="1" ht="15" hidden="1" customHeight="1">
      <c r="B65" s="66"/>
      <c r="C65" s="68"/>
      <c r="D65" s="189">
        <v>8.1</v>
      </c>
      <c r="E65" s="68" t="s">
        <v>351</v>
      </c>
      <c r="F65" s="68"/>
      <c r="G65" s="68"/>
      <c r="H65" s="69">
        <v>25</v>
      </c>
      <c r="I65" s="69"/>
      <c r="J65" s="135"/>
      <c r="K65" s="74"/>
      <c r="L65" s="76"/>
      <c r="M65" s="77"/>
      <c r="N65" s="76"/>
      <c r="O65" s="76"/>
      <c r="R65" s="68"/>
      <c r="S65" s="68"/>
    </row>
    <row r="66" spans="2:19" s="73" customFormat="1" ht="15" hidden="1" customHeight="1">
      <c r="B66" s="66">
        <v>9</v>
      </c>
      <c r="C66" s="68" t="s">
        <v>84</v>
      </c>
      <c r="D66" s="189"/>
      <c r="E66" s="68"/>
      <c r="F66" s="68"/>
      <c r="G66" s="68"/>
      <c r="H66" s="69"/>
      <c r="I66" s="82"/>
      <c r="J66" s="135"/>
      <c r="K66" s="74"/>
      <c r="L66" s="76"/>
      <c r="M66" s="77"/>
      <c r="N66" s="76"/>
      <c r="O66" s="76"/>
      <c r="R66" s="68"/>
      <c r="S66" s="68"/>
    </row>
    <row r="67" spans="2:19" s="73" customFormat="1" ht="15" hidden="1" customHeight="1">
      <c r="B67" s="66"/>
      <c r="C67" s="68"/>
      <c r="D67" s="189">
        <v>9.1</v>
      </c>
      <c r="E67" s="68" t="s">
        <v>352</v>
      </c>
      <c r="F67" s="68"/>
      <c r="G67" s="68"/>
      <c r="H67" s="69">
        <v>25</v>
      </c>
      <c r="I67" s="69"/>
      <c r="J67" s="136"/>
      <c r="K67" s="70"/>
      <c r="L67" s="71"/>
      <c r="M67" s="72"/>
      <c r="N67" s="71"/>
      <c r="O67" s="71"/>
      <c r="R67" s="68"/>
      <c r="S67" s="68"/>
    </row>
    <row r="68" spans="2:19" ht="15" customHeight="1">
      <c r="H68" s="44"/>
      <c r="I68" s="44"/>
      <c r="J68" s="138"/>
      <c r="K68" s="20"/>
      <c r="L68" s="20"/>
      <c r="M68" s="45"/>
      <c r="N68" s="20"/>
      <c r="O68" s="20"/>
    </row>
    <row r="69" spans="2:19" ht="15" customHeight="1">
      <c r="H69" s="44"/>
      <c r="I69" s="44"/>
      <c r="J69" s="138"/>
      <c r="K69" s="20"/>
      <c r="L69" s="20"/>
      <c r="M69" s="45"/>
      <c r="N69" s="20"/>
      <c r="O69" s="20"/>
      <c r="Q69" s="48">
        <f>SUM(Q62:Q63)</f>
        <v>2210</v>
      </c>
      <c r="R69" s="19">
        <f t="shared" ref="R69:S69" si="8">SUM(R8:R68)</f>
        <v>17820</v>
      </c>
      <c r="S69" s="19">
        <f t="shared" si="8"/>
        <v>8115</v>
      </c>
    </row>
    <row r="70" spans="2:19" ht="15" customHeight="1">
      <c r="H70" s="44"/>
      <c r="I70" s="44"/>
      <c r="J70" s="138"/>
      <c r="K70" s="20"/>
      <c r="L70" s="20"/>
      <c r="M70" s="45"/>
      <c r="N70" s="20"/>
      <c r="O70" s="20"/>
    </row>
    <row r="71" spans="2:19" ht="15" customHeight="1">
      <c r="H71" s="44"/>
      <c r="I71" s="44"/>
      <c r="J71" s="138"/>
      <c r="K71" s="20"/>
      <c r="L71" s="20"/>
      <c r="M71" s="45"/>
      <c r="N71" s="20"/>
      <c r="O71" s="20"/>
    </row>
    <row r="72" spans="2:19" ht="15" customHeight="1">
      <c r="H72" s="44"/>
      <c r="I72" s="123" t="s">
        <v>93</v>
      </c>
      <c r="J72" t="s">
        <v>94</v>
      </c>
      <c r="K72" s="26"/>
      <c r="L72" s="20"/>
      <c r="M72" s="45"/>
      <c r="N72" s="20"/>
      <c r="O72" s="20"/>
    </row>
    <row r="73" spans="2:19" ht="15" customHeight="1">
      <c r="H73" s="44"/>
      <c r="I73" s="44"/>
      <c r="J73" s="138"/>
      <c r="K73" s="20"/>
      <c r="L73" s="20"/>
      <c r="M73" s="45"/>
      <c r="N73" s="20"/>
      <c r="O73" s="20"/>
    </row>
    <row r="74" spans="2:19" ht="15" customHeight="1">
      <c r="H74" s="44"/>
      <c r="I74" s="44"/>
      <c r="J74" s="138"/>
      <c r="K74" s="20"/>
      <c r="L74" s="20"/>
      <c r="M74" s="45"/>
      <c r="N74" s="20"/>
      <c r="O74" s="20"/>
    </row>
    <row r="75" spans="2:19" ht="15" customHeight="1">
      <c r="H75" s="44"/>
      <c r="I75" s="44"/>
      <c r="J75" s="138"/>
      <c r="K75" s="20"/>
      <c r="L75" s="20"/>
      <c r="M75" s="45"/>
      <c r="N75" s="20"/>
      <c r="O75" s="20"/>
    </row>
    <row r="76" spans="2:19" ht="15" customHeight="1">
      <c r="H76" s="44"/>
      <c r="I76" s="44"/>
      <c r="J76" s="138"/>
      <c r="K76" s="20"/>
      <c r="L76" s="20"/>
      <c r="M76" s="45"/>
      <c r="N76" s="20"/>
      <c r="O76" s="20"/>
    </row>
    <row r="77" spans="2:19" ht="15" customHeight="1">
      <c r="H77" s="44"/>
      <c r="I77" s="44"/>
      <c r="J77" s="138"/>
      <c r="K77" s="20"/>
      <c r="L77" s="20"/>
      <c r="M77" s="45"/>
      <c r="N77" s="20"/>
      <c r="O77" s="20"/>
    </row>
    <row r="78" spans="2:19" ht="15" customHeight="1">
      <c r="H78" s="44"/>
      <c r="I78" s="44"/>
      <c r="J78" s="138"/>
      <c r="K78" s="20"/>
      <c r="L78" s="20"/>
      <c r="M78" s="45"/>
      <c r="N78" s="20"/>
      <c r="O78" s="20"/>
    </row>
    <row r="79" spans="2:19" ht="15" customHeight="1">
      <c r="H79" s="44"/>
      <c r="I79" s="44"/>
      <c r="J79" s="138"/>
      <c r="K79" s="20"/>
      <c r="L79" s="20"/>
      <c r="M79" s="45"/>
      <c r="N79" s="20"/>
      <c r="O79" s="20"/>
    </row>
    <row r="80" spans="2:19" ht="15" customHeight="1">
      <c r="H80" s="44"/>
      <c r="I80" s="44"/>
      <c r="J80" s="138"/>
      <c r="K80" s="20"/>
      <c r="L80" s="20"/>
      <c r="M80" s="45"/>
      <c r="N80" s="20"/>
      <c r="O80" s="20"/>
    </row>
    <row r="81" spans="8:15" ht="15" customHeight="1">
      <c r="H81" s="44"/>
      <c r="I81" s="44"/>
      <c r="J81" s="138"/>
      <c r="K81" s="20"/>
      <c r="L81" s="20"/>
      <c r="M81" s="45"/>
      <c r="N81" s="20"/>
      <c r="O81" s="20"/>
    </row>
    <row r="82" spans="8:15" ht="15" customHeight="1">
      <c r="H82" s="44"/>
      <c r="I82" s="44"/>
      <c r="J82" s="138"/>
      <c r="K82" s="20"/>
      <c r="L82" s="20"/>
      <c r="M82" s="45"/>
      <c r="N82" s="20"/>
      <c r="O82" s="20"/>
    </row>
    <row r="83" spans="8:15" ht="15" customHeight="1">
      <c r="H83" s="44"/>
      <c r="I83" s="44"/>
      <c r="J83" s="138"/>
      <c r="K83" s="20"/>
      <c r="L83" s="20"/>
      <c r="M83" s="45"/>
      <c r="N83" s="20"/>
      <c r="O83" s="20"/>
    </row>
    <row r="84" spans="8:15" ht="15" customHeight="1">
      <c r="H84" s="44"/>
      <c r="I84" s="44"/>
      <c r="J84" s="138"/>
      <c r="K84" s="20"/>
      <c r="L84" s="20"/>
      <c r="M84" s="45"/>
      <c r="N84" s="20"/>
      <c r="O84" s="20"/>
    </row>
    <row r="85" spans="8:15" ht="15" customHeight="1">
      <c r="H85" s="44"/>
      <c r="I85" s="44"/>
      <c r="J85" s="138"/>
      <c r="K85" s="20"/>
      <c r="L85" s="20"/>
      <c r="M85" s="45"/>
      <c r="N85" s="20"/>
      <c r="O85" s="20"/>
    </row>
    <row r="86" spans="8:15" ht="15" customHeight="1">
      <c r="H86" s="44"/>
      <c r="I86" s="44"/>
      <c r="J86" s="138"/>
      <c r="K86" s="20"/>
      <c r="L86" s="20"/>
      <c r="M86" s="45"/>
      <c r="N86" s="20"/>
      <c r="O86" s="20"/>
    </row>
    <row r="87" spans="8:15" ht="15" customHeight="1">
      <c r="H87" s="44"/>
      <c r="I87" s="44"/>
      <c r="J87" s="138"/>
      <c r="K87" s="20"/>
      <c r="L87" s="20"/>
      <c r="M87" s="45"/>
      <c r="N87" s="20"/>
      <c r="O87" s="20"/>
    </row>
    <row r="88" spans="8:15" ht="15" customHeight="1">
      <c r="H88" s="44"/>
      <c r="I88" s="44"/>
      <c r="J88" s="138"/>
      <c r="K88" s="20"/>
      <c r="L88" s="20"/>
      <c r="M88" s="45"/>
      <c r="N88" s="20"/>
      <c r="O88" s="20"/>
    </row>
    <row r="89" spans="8:15" ht="15" customHeight="1">
      <c r="H89" s="44"/>
      <c r="I89" s="44"/>
      <c r="J89" s="138"/>
      <c r="K89" s="20"/>
      <c r="L89" s="20"/>
      <c r="M89" s="45"/>
      <c r="N89" s="20"/>
      <c r="O89" s="20"/>
    </row>
    <row r="90" spans="8:15" ht="15" customHeight="1">
      <c r="H90" s="44"/>
      <c r="I90" s="44"/>
      <c r="J90" s="138"/>
      <c r="K90" s="20"/>
      <c r="L90" s="20"/>
      <c r="M90" s="45"/>
      <c r="N90" s="20"/>
      <c r="O90" s="20"/>
    </row>
    <row r="91" spans="8:15" ht="15" customHeight="1">
      <c r="H91" s="44"/>
      <c r="I91" s="44"/>
      <c r="J91" s="138"/>
      <c r="K91" s="20"/>
      <c r="L91" s="20"/>
      <c r="M91" s="45"/>
      <c r="N91" s="20"/>
      <c r="O91" s="20"/>
    </row>
    <row r="92" spans="8:15" ht="15" customHeight="1">
      <c r="H92" s="44"/>
      <c r="I92" s="44"/>
      <c r="J92" s="138"/>
      <c r="K92" s="20"/>
      <c r="L92" s="20"/>
      <c r="M92" s="45"/>
      <c r="N92" s="20"/>
      <c r="O92" s="20"/>
    </row>
    <row r="93" spans="8:15" ht="15" customHeight="1">
      <c r="H93" s="44"/>
      <c r="I93" s="44"/>
      <c r="J93" s="138"/>
      <c r="K93" s="20"/>
      <c r="L93" s="20"/>
      <c r="M93" s="45"/>
      <c r="N93" s="20"/>
      <c r="O93" s="20"/>
    </row>
    <row r="94" spans="8:15" ht="15" customHeight="1">
      <c r="H94" s="38"/>
      <c r="I94" s="38"/>
      <c r="J94" s="138"/>
      <c r="K94" s="39"/>
      <c r="L94" s="39"/>
      <c r="M94" s="40"/>
      <c r="N94" s="39"/>
      <c r="O94" s="39"/>
    </row>
    <row r="95" spans="8:15" ht="15" customHeight="1">
      <c r="H95" s="38"/>
      <c r="I95" s="38"/>
      <c r="J95" s="138"/>
      <c r="K95" s="39"/>
      <c r="L95" s="39"/>
      <c r="M95" s="40"/>
      <c r="N95" s="39"/>
      <c r="O95" s="39"/>
    </row>
    <row r="96" spans="8:15" ht="15" customHeight="1">
      <c r="H96" s="38"/>
      <c r="I96" s="38"/>
      <c r="J96" s="138"/>
      <c r="K96" s="39"/>
      <c r="L96" s="39"/>
      <c r="M96" s="40"/>
      <c r="N96" s="39"/>
      <c r="O96" s="39"/>
    </row>
    <row r="97" spans="8:15" ht="15" customHeight="1">
      <c r="H97" s="38"/>
      <c r="I97" s="38"/>
      <c r="J97" s="138"/>
      <c r="K97" s="39"/>
      <c r="L97" s="39"/>
      <c r="M97" s="40"/>
      <c r="N97" s="39"/>
      <c r="O97" s="39"/>
    </row>
    <row r="98" spans="8:15" ht="15" customHeight="1">
      <c r="H98" s="38"/>
      <c r="I98" s="38"/>
      <c r="J98" s="138"/>
      <c r="K98" s="39"/>
      <c r="L98" s="39"/>
      <c r="M98" s="40"/>
      <c r="N98" s="39"/>
      <c r="O98" s="39"/>
    </row>
    <row r="99" spans="8:15" ht="15" customHeight="1">
      <c r="H99" s="38"/>
      <c r="I99" s="38"/>
      <c r="J99" s="138"/>
      <c r="K99" s="39"/>
      <c r="L99" s="39"/>
      <c r="M99" s="40"/>
      <c r="N99" s="39"/>
      <c r="O99" s="39"/>
    </row>
    <row r="100" spans="8:15" ht="15" customHeight="1">
      <c r="H100" s="38"/>
      <c r="I100" s="38"/>
      <c r="J100" s="138"/>
      <c r="K100" s="39"/>
      <c r="L100" s="39"/>
      <c r="M100" s="40"/>
      <c r="N100" s="39"/>
      <c r="O100" s="39"/>
    </row>
    <row r="101" spans="8:15" ht="15" customHeight="1">
      <c r="H101" s="38"/>
      <c r="I101" s="38"/>
      <c r="J101" s="138"/>
      <c r="K101" s="39"/>
      <c r="L101" s="39"/>
      <c r="M101" s="40"/>
      <c r="N101" s="39"/>
      <c r="O101" s="39"/>
    </row>
    <row r="102" spans="8:15" ht="15" customHeight="1">
      <c r="H102" s="38"/>
      <c r="I102" s="38"/>
      <c r="J102" s="138"/>
      <c r="K102" s="39"/>
      <c r="L102" s="39"/>
      <c r="M102" s="40"/>
      <c r="N102" s="39"/>
      <c r="O102" s="39"/>
    </row>
    <row r="103" spans="8:15" ht="15" customHeight="1">
      <c r="H103" s="38"/>
      <c r="I103" s="38"/>
      <c r="J103" s="138"/>
      <c r="K103" s="39"/>
      <c r="L103" s="39"/>
      <c r="M103" s="40"/>
      <c r="N103" s="39"/>
      <c r="O103" s="39"/>
    </row>
    <row r="104" spans="8:15" ht="15" customHeight="1">
      <c r="H104" s="38"/>
      <c r="I104" s="38"/>
      <c r="J104" s="138"/>
      <c r="K104" s="39"/>
      <c r="L104" s="39"/>
      <c r="M104" s="40"/>
      <c r="N104" s="39"/>
      <c r="O104" s="39"/>
    </row>
    <row r="105" spans="8:15" ht="15" customHeight="1">
      <c r="H105" s="38"/>
      <c r="I105" s="38"/>
      <c r="J105" s="138"/>
      <c r="K105" s="39"/>
      <c r="L105" s="39"/>
      <c r="M105" s="40"/>
      <c r="N105" s="39"/>
      <c r="O105" s="39"/>
    </row>
    <row r="106" spans="8:15" ht="15" customHeight="1">
      <c r="H106" s="38"/>
      <c r="I106" s="38"/>
      <c r="J106" s="138"/>
      <c r="K106" s="39"/>
      <c r="L106" s="39"/>
      <c r="M106" s="40"/>
      <c r="N106" s="39"/>
      <c r="O106" s="39"/>
    </row>
    <row r="107" spans="8:15">
      <c r="H107" s="38"/>
      <c r="I107" s="38"/>
      <c r="J107" s="138"/>
      <c r="K107" s="39"/>
      <c r="L107" s="39"/>
      <c r="M107" s="40"/>
      <c r="N107" s="39"/>
      <c r="O107" s="39"/>
    </row>
    <row r="108" spans="8:15">
      <c r="H108" s="38"/>
      <c r="I108" s="38"/>
      <c r="J108" s="138"/>
      <c r="K108" s="39"/>
      <c r="L108" s="39"/>
      <c r="M108" s="40"/>
      <c r="N108" s="39"/>
      <c r="O108" s="39"/>
    </row>
    <row r="109" spans="8:15">
      <c r="H109" s="38"/>
      <c r="I109" s="38"/>
      <c r="J109" s="138"/>
      <c r="K109" s="39"/>
      <c r="L109" s="39"/>
      <c r="M109" s="40"/>
      <c r="N109" s="39"/>
      <c r="O109" s="39"/>
    </row>
    <row r="110" spans="8:15">
      <c r="H110" s="38"/>
      <c r="I110" s="38"/>
      <c r="J110" s="138"/>
      <c r="K110" s="39"/>
      <c r="L110" s="39"/>
      <c r="M110" s="40"/>
      <c r="N110" s="39"/>
      <c r="O110" s="39"/>
    </row>
    <row r="111" spans="8:15">
      <c r="H111" s="38"/>
      <c r="I111" s="38"/>
      <c r="J111" s="138"/>
      <c r="K111" s="39"/>
      <c r="L111" s="39"/>
      <c r="M111" s="40"/>
      <c r="N111" s="39"/>
      <c r="O111" s="39"/>
    </row>
    <row r="112" spans="8:15">
      <c r="H112" s="38"/>
      <c r="I112" s="38"/>
      <c r="J112" s="138"/>
      <c r="K112" s="39"/>
      <c r="L112" s="39"/>
      <c r="M112" s="40"/>
      <c r="N112" s="39"/>
      <c r="O112" s="39"/>
    </row>
    <row r="113" spans="8:15">
      <c r="H113" s="38"/>
      <c r="I113" s="38"/>
      <c r="J113" s="138"/>
      <c r="K113" s="39"/>
      <c r="L113" s="39"/>
      <c r="M113" s="40"/>
      <c r="N113" s="39"/>
      <c r="O113" s="39"/>
    </row>
    <row r="114" spans="8:15">
      <c r="H114" s="38"/>
      <c r="I114" s="38"/>
      <c r="J114" s="138"/>
      <c r="K114" s="39"/>
      <c r="L114" s="39"/>
      <c r="M114" s="40"/>
      <c r="N114" s="39"/>
      <c r="O114" s="39"/>
    </row>
    <row r="115" spans="8:15">
      <c r="H115" s="38"/>
      <c r="I115" s="38"/>
      <c r="J115" s="138"/>
      <c r="K115" s="39"/>
      <c r="L115" s="39"/>
      <c r="M115" s="40"/>
      <c r="N115" s="39"/>
      <c r="O115" s="39"/>
    </row>
    <row r="116" spans="8:15">
      <c r="H116" s="38"/>
      <c r="I116" s="38"/>
      <c r="J116" s="138"/>
      <c r="K116" s="39"/>
      <c r="L116" s="39"/>
      <c r="M116" s="40"/>
      <c r="N116" s="39"/>
      <c r="O116" s="39"/>
    </row>
    <row r="117" spans="8:15">
      <c r="H117" s="38"/>
      <c r="I117" s="38"/>
      <c r="J117" s="138"/>
      <c r="K117" s="39"/>
      <c r="L117" s="39"/>
      <c r="M117" s="40"/>
      <c r="N117" s="39"/>
      <c r="O117" s="39"/>
    </row>
    <row r="118" spans="8:15">
      <c r="H118" s="38"/>
      <c r="I118" s="38"/>
      <c r="J118" s="138"/>
      <c r="K118" s="39"/>
      <c r="L118" s="39"/>
      <c r="M118" s="40"/>
      <c r="N118" s="39"/>
      <c r="O118" s="39"/>
    </row>
    <row r="119" spans="8:15">
      <c r="H119" s="38"/>
      <c r="I119" s="38"/>
      <c r="J119" s="138"/>
      <c r="K119" s="39"/>
      <c r="L119" s="39"/>
      <c r="M119" s="40"/>
      <c r="N119" s="39"/>
      <c r="O119" s="39"/>
    </row>
    <row r="120" spans="8:15">
      <c r="H120" s="38"/>
      <c r="I120" s="38"/>
      <c r="J120" s="138"/>
      <c r="K120" s="39"/>
      <c r="L120" s="39"/>
      <c r="M120" s="40"/>
      <c r="N120" s="39"/>
      <c r="O120" s="39"/>
    </row>
    <row r="121" spans="8:15">
      <c r="H121" s="38"/>
      <c r="I121" s="38"/>
      <c r="J121" s="138"/>
      <c r="K121" s="39"/>
      <c r="L121" s="39"/>
      <c r="M121" s="40"/>
      <c r="N121" s="39"/>
      <c r="O121" s="39"/>
    </row>
    <row r="122" spans="8:15">
      <c r="H122" s="38"/>
      <c r="I122" s="38"/>
      <c r="J122" s="138"/>
      <c r="K122" s="39"/>
      <c r="L122" s="39"/>
      <c r="M122" s="40"/>
      <c r="N122" s="39"/>
      <c r="O122" s="39"/>
    </row>
    <row r="123" spans="8:15">
      <c r="H123" s="38"/>
      <c r="I123" s="38"/>
      <c r="J123" s="138"/>
      <c r="K123" s="39"/>
      <c r="L123" s="39"/>
      <c r="M123" s="40"/>
      <c r="N123" s="39"/>
      <c r="O123" s="39"/>
    </row>
    <row r="124" spans="8:15">
      <c r="H124" s="38"/>
      <c r="I124" s="38"/>
      <c r="J124" s="138"/>
      <c r="K124" s="39"/>
      <c r="L124" s="39"/>
      <c r="M124" s="40"/>
      <c r="N124" s="39"/>
      <c r="O124" s="39"/>
    </row>
    <row r="125" spans="8:15">
      <c r="H125" s="38"/>
      <c r="I125" s="38"/>
      <c r="J125" s="138"/>
      <c r="K125" s="39"/>
      <c r="L125" s="39"/>
      <c r="M125" s="40"/>
      <c r="N125" s="39"/>
      <c r="O125" s="39"/>
    </row>
    <row r="126" spans="8:15">
      <c r="H126" s="38"/>
      <c r="I126" s="38"/>
      <c r="J126" s="138"/>
      <c r="K126" s="39"/>
      <c r="L126" s="39"/>
      <c r="M126" s="40"/>
      <c r="N126" s="39"/>
      <c r="O126" s="39"/>
    </row>
    <row r="127" spans="8:15">
      <c r="H127" s="38"/>
      <c r="I127" s="38"/>
      <c r="J127" s="138"/>
      <c r="K127" s="39"/>
      <c r="L127" s="39"/>
      <c r="M127" s="40"/>
      <c r="N127" s="39"/>
      <c r="O127" s="39"/>
    </row>
    <row r="128" spans="8:15">
      <c r="H128" s="38"/>
      <c r="I128" s="38"/>
      <c r="J128" s="138"/>
      <c r="K128" s="39"/>
      <c r="L128" s="39"/>
      <c r="M128" s="40"/>
      <c r="N128" s="39"/>
      <c r="O128" s="39"/>
    </row>
    <row r="129" spans="8:15">
      <c r="H129" s="38"/>
      <c r="I129" s="38"/>
      <c r="J129" s="138"/>
      <c r="K129" s="39"/>
      <c r="L129" s="39"/>
      <c r="M129" s="40"/>
      <c r="N129" s="39"/>
      <c r="O129" s="39"/>
    </row>
    <row r="130" spans="8:15">
      <c r="H130" s="38"/>
      <c r="I130" s="38"/>
      <c r="J130" s="138"/>
      <c r="K130" s="39"/>
      <c r="L130" s="39"/>
      <c r="M130" s="40"/>
      <c r="N130" s="39"/>
      <c r="O130" s="39"/>
    </row>
    <row r="131" spans="8:15">
      <c r="H131" s="38"/>
      <c r="I131" s="38"/>
      <c r="J131" s="138"/>
      <c r="K131" s="39"/>
      <c r="L131" s="39"/>
      <c r="M131" s="40"/>
      <c r="N131" s="39"/>
      <c r="O131" s="39"/>
    </row>
    <row r="132" spans="8:15">
      <c r="H132" s="38"/>
      <c r="I132" s="38"/>
      <c r="J132" s="138"/>
      <c r="K132" s="39"/>
      <c r="L132" s="39"/>
      <c r="M132" s="40"/>
      <c r="N132" s="39"/>
      <c r="O132" s="39"/>
    </row>
    <row r="133" spans="8:15">
      <c r="J133" s="138"/>
      <c r="K133" s="39"/>
      <c r="L133" s="39"/>
      <c r="M133" s="40"/>
      <c r="O133" s="39"/>
    </row>
    <row r="134" spans="8:15">
      <c r="J134" s="138"/>
      <c r="K134" s="39"/>
      <c r="L134" s="39"/>
      <c r="M134" s="40"/>
      <c r="O134" s="39"/>
    </row>
    <row r="135" spans="8:15">
      <c r="J135" s="138"/>
      <c r="K135" s="39"/>
      <c r="L135" s="39"/>
      <c r="M135" s="40"/>
      <c r="O135" s="39"/>
    </row>
    <row r="136" spans="8:15">
      <c r="J136" s="138"/>
      <c r="K136" s="39"/>
      <c r="L136" s="39"/>
      <c r="M136" s="40"/>
      <c r="O136" s="39"/>
    </row>
    <row r="137" spans="8:15">
      <c r="J137" s="138"/>
      <c r="K137" s="39"/>
      <c r="L137" s="39"/>
      <c r="M137" s="40"/>
      <c r="O137" s="39"/>
    </row>
    <row r="138" spans="8:15">
      <c r="J138" s="138"/>
      <c r="K138" s="39"/>
      <c r="L138" s="39"/>
      <c r="M138" s="40"/>
      <c r="O138" s="39"/>
    </row>
  </sheetData>
  <mergeCells count="4">
    <mergeCell ref="B2:C2"/>
    <mergeCell ref="D2:E2"/>
    <mergeCell ref="B3:C3"/>
    <mergeCell ref="D3:E3"/>
  </mergeCells>
  <phoneticPr fontId="6" type="noConversion"/>
  <pageMargins left="0.25" right="0.25" top="0.75" bottom="0.75" header="0.3" footer="0.3"/>
  <pageSetup paperSize="8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7DEB0-66DD-4E94-BC1E-A0F73FAA3DBD}">
  <sheetPr>
    <pageSetUpPr fitToPage="1"/>
  </sheetPr>
  <dimension ref="B2:R137"/>
  <sheetViews>
    <sheetView zoomScale="85" zoomScaleNormal="85" workbookViewId="0">
      <pane xSplit="5" ySplit="5" topLeftCell="F6" activePane="bottomRight" state="frozen"/>
      <selection pane="bottomRight" activeCell="D36" sqref="D36:D38"/>
      <selection pane="bottomLeft" activeCell="A7" sqref="A7"/>
      <selection pane="topRight" activeCell="F1" sqref="F1"/>
    </sheetView>
  </sheetViews>
  <sheetFormatPr defaultRowHeight="15"/>
  <cols>
    <col min="2" max="2" width="2.85546875" style="7" bestFit="1" customWidth="1"/>
    <col min="3" max="3" width="15.7109375" bestFit="1" customWidth="1"/>
    <col min="4" max="4" width="7" style="186" bestFit="1" customWidth="1"/>
    <col min="5" max="5" width="35.28515625" bestFit="1" customWidth="1"/>
    <col min="6" max="6" width="14.28515625" bestFit="1" customWidth="1"/>
    <col min="7" max="7" width="12.5703125" bestFit="1" customWidth="1"/>
    <col min="8" max="8" width="20" style="21" bestFit="1" customWidth="1"/>
    <col min="9" max="9" width="20" style="41" bestFit="1" customWidth="1"/>
    <col min="10" max="10" width="23.28515625" customWidth="1"/>
    <col min="11" max="11" width="12.42578125" style="22" bestFit="1" customWidth="1"/>
    <col min="12" max="12" width="18.140625" style="22" bestFit="1" customWidth="1"/>
    <col min="13" max="13" width="14.85546875" style="25" bestFit="1" customWidth="1"/>
    <col min="14" max="14" width="18.42578125" customWidth="1"/>
    <col min="15" max="15" width="14.42578125" style="22" bestFit="1" customWidth="1"/>
    <col min="16" max="16" width="4.28515625" customWidth="1"/>
    <col min="17" max="17" width="13" customWidth="1"/>
    <col min="18" max="18" width="12.28515625" bestFit="1" customWidth="1"/>
  </cols>
  <sheetData>
    <row r="2" spans="2:18">
      <c r="B2" s="201" t="s">
        <v>0</v>
      </c>
      <c r="C2" s="201"/>
      <c r="D2" s="202" t="s">
        <v>353</v>
      </c>
      <c r="E2" s="202"/>
    </row>
    <row r="3" spans="2:18">
      <c r="B3" s="201" t="s">
        <v>2</v>
      </c>
      <c r="C3" s="201"/>
      <c r="D3" s="203">
        <f ca="1" xml:space="preserve"> TODAY()</f>
        <v>45237</v>
      </c>
      <c r="E3" s="203"/>
    </row>
    <row r="4" spans="2:18" ht="15" customHeight="1">
      <c r="J4" s="1"/>
    </row>
    <row r="5" spans="2:18" ht="45">
      <c r="B5" s="53" t="s">
        <v>3</v>
      </c>
      <c r="C5" s="53" t="s">
        <v>4</v>
      </c>
      <c r="D5" s="190" t="s">
        <v>5</v>
      </c>
      <c r="E5" s="53" t="s">
        <v>6</v>
      </c>
      <c r="F5" s="53" t="s">
        <v>7</v>
      </c>
      <c r="G5" s="53" t="s">
        <v>8</v>
      </c>
      <c r="H5" s="54" t="s">
        <v>9</v>
      </c>
      <c r="I5" s="59" t="s">
        <v>10</v>
      </c>
      <c r="J5" s="59" t="s">
        <v>11</v>
      </c>
      <c r="K5" s="57" t="s">
        <v>12</v>
      </c>
      <c r="L5" s="57" t="s">
        <v>13</v>
      </c>
      <c r="M5" s="58" t="s">
        <v>14</v>
      </c>
      <c r="N5" s="58" t="s">
        <v>15</v>
      </c>
      <c r="O5" s="58" t="s">
        <v>16</v>
      </c>
      <c r="Q5" s="97">
        <v>2024</v>
      </c>
      <c r="R5" s="97">
        <v>2028</v>
      </c>
    </row>
    <row r="6" spans="2:18">
      <c r="B6" s="8">
        <v>1</v>
      </c>
      <c r="C6" s="2" t="s">
        <v>17</v>
      </c>
      <c r="D6" s="195"/>
      <c r="E6" s="3"/>
      <c r="F6" s="4"/>
      <c r="G6" s="4"/>
      <c r="H6" s="33"/>
      <c r="I6" s="33"/>
      <c r="J6" s="121"/>
      <c r="K6" s="27"/>
      <c r="L6" s="27"/>
      <c r="M6" s="29"/>
      <c r="N6" s="28"/>
      <c r="O6" s="27"/>
      <c r="Q6" s="5"/>
      <c r="R6" s="5"/>
    </row>
    <row r="7" spans="2:18">
      <c r="B7" s="8">
        <v>2</v>
      </c>
      <c r="C7" s="5" t="s">
        <v>18</v>
      </c>
      <c r="D7" s="188"/>
      <c r="E7" s="5"/>
      <c r="F7" s="5"/>
      <c r="G7" s="5"/>
      <c r="H7" s="33"/>
      <c r="I7" s="33"/>
      <c r="J7" s="121"/>
      <c r="K7" s="27"/>
      <c r="L7" s="27"/>
      <c r="M7" s="29"/>
      <c r="N7" s="28"/>
      <c r="O7" s="27"/>
      <c r="Q7" s="5"/>
      <c r="R7" s="5"/>
    </row>
    <row r="8" spans="2:18">
      <c r="B8" s="8"/>
      <c r="C8" s="5"/>
      <c r="D8" s="188" t="s">
        <v>19</v>
      </c>
      <c r="E8" s="5" t="s">
        <v>354</v>
      </c>
      <c r="F8" s="5"/>
      <c r="G8" s="5"/>
      <c r="H8" s="33">
        <v>25</v>
      </c>
      <c r="I8" s="123">
        <v>14</v>
      </c>
      <c r="J8" s="121"/>
      <c r="K8" s="34">
        <v>1700</v>
      </c>
      <c r="L8" s="27">
        <v>520</v>
      </c>
      <c r="M8" s="29">
        <f>L8+K8</f>
        <v>2220</v>
      </c>
      <c r="N8" s="27">
        <f>M8/H8</f>
        <v>88.8</v>
      </c>
      <c r="O8" s="27"/>
      <c r="Q8" s="5"/>
      <c r="R8" s="48"/>
    </row>
    <row r="9" spans="2:18">
      <c r="B9" s="8"/>
      <c r="C9" s="5"/>
      <c r="D9" s="188" t="s">
        <v>22</v>
      </c>
      <c r="E9" s="5" t="s">
        <v>355</v>
      </c>
      <c r="F9" s="5"/>
      <c r="G9" s="5"/>
      <c r="H9" s="33">
        <v>25</v>
      </c>
      <c r="I9" s="123">
        <v>14</v>
      </c>
      <c r="J9" s="121"/>
      <c r="K9" s="34">
        <v>225</v>
      </c>
      <c r="L9" s="27">
        <v>130</v>
      </c>
      <c r="M9" s="29">
        <f>L9+K9</f>
        <v>355</v>
      </c>
      <c r="N9" s="27">
        <f>M9/H9</f>
        <v>14.2</v>
      </c>
      <c r="O9" s="27"/>
      <c r="Q9" s="5"/>
      <c r="R9" s="5"/>
    </row>
    <row r="10" spans="2:18" s="73" customFormat="1" hidden="1">
      <c r="B10" s="66">
        <v>3</v>
      </c>
      <c r="C10" s="68" t="s">
        <v>25</v>
      </c>
      <c r="D10" s="189"/>
      <c r="E10" s="68"/>
      <c r="F10" s="68"/>
      <c r="G10" s="68"/>
      <c r="H10" s="79"/>
      <c r="I10" s="79">
        <v>-2</v>
      </c>
      <c r="J10" s="121"/>
      <c r="K10" s="75">
        <v>0</v>
      </c>
      <c r="L10" s="80"/>
      <c r="M10" s="81"/>
      <c r="N10" s="80"/>
      <c r="O10" s="80"/>
      <c r="Q10" s="68"/>
      <c r="R10" s="70"/>
    </row>
    <row r="11" spans="2:18" s="73" customFormat="1" hidden="1">
      <c r="B11" s="66"/>
      <c r="C11" s="68"/>
      <c r="D11" s="189">
        <v>3.1</v>
      </c>
      <c r="E11" s="68" t="s">
        <v>155</v>
      </c>
      <c r="F11" s="68"/>
      <c r="G11" s="68"/>
      <c r="H11" s="79">
        <v>25</v>
      </c>
      <c r="I11" s="79">
        <v>19</v>
      </c>
      <c r="J11" s="121">
        <v>21</v>
      </c>
      <c r="K11" s="75">
        <v>0</v>
      </c>
      <c r="L11" s="80"/>
      <c r="M11" s="81"/>
      <c r="N11" s="80"/>
      <c r="O11" s="80"/>
      <c r="Q11" s="68"/>
      <c r="R11" s="68"/>
    </row>
    <row r="12" spans="2:18">
      <c r="B12" s="8">
        <v>4</v>
      </c>
      <c r="C12" s="5" t="s">
        <v>27</v>
      </c>
      <c r="D12" s="188"/>
      <c r="E12" s="5"/>
      <c r="F12" s="5"/>
      <c r="G12" s="5"/>
      <c r="H12" s="33"/>
      <c r="I12" s="33"/>
      <c r="J12" s="121"/>
      <c r="K12" s="34"/>
      <c r="L12" s="27"/>
      <c r="M12" s="29"/>
      <c r="N12" s="27"/>
      <c r="O12" s="27"/>
      <c r="Q12" s="5"/>
      <c r="R12" s="5"/>
    </row>
    <row r="13" spans="2:18">
      <c r="B13" s="8"/>
      <c r="C13" s="5"/>
      <c r="D13" s="188" t="s">
        <v>28</v>
      </c>
      <c r="E13" s="5" t="s">
        <v>18</v>
      </c>
      <c r="F13" s="5" t="s">
        <v>356</v>
      </c>
      <c r="G13" s="5" t="s">
        <v>357</v>
      </c>
      <c r="H13" s="33">
        <v>25</v>
      </c>
      <c r="I13" s="123">
        <v>19</v>
      </c>
      <c r="J13" s="121"/>
      <c r="K13" s="34">
        <v>120</v>
      </c>
      <c r="L13" s="27">
        <v>260</v>
      </c>
      <c r="M13" s="29">
        <f t="shared" ref="M13:M26" si="0">L13+K13</f>
        <v>380</v>
      </c>
      <c r="N13" s="27">
        <f t="shared" ref="N13:N26" si="1">M13/H13</f>
        <v>15.2</v>
      </c>
      <c r="O13" s="27"/>
      <c r="Q13" s="5"/>
      <c r="R13" s="48"/>
    </row>
    <row r="14" spans="2:18">
      <c r="B14" s="8"/>
      <c r="C14" s="5"/>
      <c r="D14" s="188" t="s">
        <v>29</v>
      </c>
      <c r="E14" s="5" t="s">
        <v>358</v>
      </c>
      <c r="F14" s="5" t="s">
        <v>262</v>
      </c>
      <c r="G14" s="5"/>
      <c r="H14" s="33">
        <v>10</v>
      </c>
      <c r="I14" s="33">
        <v>4</v>
      </c>
      <c r="J14" s="121">
        <v>5</v>
      </c>
      <c r="K14" s="34">
        <v>170</v>
      </c>
      <c r="L14" s="27">
        <v>130</v>
      </c>
      <c r="M14" s="29">
        <f t="shared" si="0"/>
        <v>300</v>
      </c>
      <c r="N14" s="27">
        <f t="shared" si="1"/>
        <v>30</v>
      </c>
      <c r="O14" s="27">
        <f t="shared" ref="O14:O23" si="2">M14/I14</f>
        <v>75</v>
      </c>
      <c r="Q14" s="5"/>
      <c r="R14" s="48">
        <f t="shared" ref="R14:R23" si="3">M14</f>
        <v>300</v>
      </c>
    </row>
    <row r="15" spans="2:18">
      <c r="B15" s="8"/>
      <c r="C15" s="5"/>
      <c r="D15" s="188" t="s">
        <v>32</v>
      </c>
      <c r="E15" s="5" t="s">
        <v>359</v>
      </c>
      <c r="F15" s="5" t="s">
        <v>117</v>
      </c>
      <c r="G15" s="5" t="s">
        <v>360</v>
      </c>
      <c r="H15" s="33">
        <v>10</v>
      </c>
      <c r="I15" s="33">
        <v>4</v>
      </c>
      <c r="J15" s="121">
        <v>5</v>
      </c>
      <c r="K15" s="34">
        <v>60</v>
      </c>
      <c r="L15" s="27">
        <v>130</v>
      </c>
      <c r="M15" s="29">
        <f t="shared" si="0"/>
        <v>190</v>
      </c>
      <c r="N15" s="27">
        <f t="shared" si="1"/>
        <v>19</v>
      </c>
      <c r="O15" s="27">
        <f t="shared" si="2"/>
        <v>47.5</v>
      </c>
      <c r="Q15" s="5"/>
      <c r="R15" s="48">
        <f t="shared" si="3"/>
        <v>190</v>
      </c>
    </row>
    <row r="16" spans="2:18">
      <c r="B16" s="8"/>
      <c r="C16" s="5"/>
      <c r="D16" s="188" t="s">
        <v>34</v>
      </c>
      <c r="E16" s="5" t="s">
        <v>359</v>
      </c>
      <c r="F16" s="5" t="s">
        <v>117</v>
      </c>
      <c r="G16" s="5" t="s">
        <v>361</v>
      </c>
      <c r="H16" s="33">
        <v>10</v>
      </c>
      <c r="I16" s="33">
        <v>4</v>
      </c>
      <c r="J16" s="121">
        <v>5</v>
      </c>
      <c r="K16" s="34">
        <v>60</v>
      </c>
      <c r="L16" s="27">
        <v>130</v>
      </c>
      <c r="M16" s="29">
        <f t="shared" si="0"/>
        <v>190</v>
      </c>
      <c r="N16" s="27">
        <f t="shared" si="1"/>
        <v>19</v>
      </c>
      <c r="O16" s="27">
        <f t="shared" si="2"/>
        <v>47.5</v>
      </c>
      <c r="Q16" s="5"/>
      <c r="R16" s="48">
        <f t="shared" si="3"/>
        <v>190</v>
      </c>
    </row>
    <row r="17" spans="2:18">
      <c r="B17" s="8"/>
      <c r="C17" s="5"/>
      <c r="D17" s="188" t="s">
        <v>38</v>
      </c>
      <c r="E17" s="5" t="s">
        <v>359</v>
      </c>
      <c r="F17" s="5" t="s">
        <v>117</v>
      </c>
      <c r="G17" s="5" t="s">
        <v>361</v>
      </c>
      <c r="H17" s="33">
        <v>10</v>
      </c>
      <c r="I17" s="33">
        <v>4</v>
      </c>
      <c r="J17" s="121">
        <v>5</v>
      </c>
      <c r="K17" s="34">
        <v>60</v>
      </c>
      <c r="L17" s="27">
        <v>130</v>
      </c>
      <c r="M17" s="29">
        <f t="shared" si="0"/>
        <v>190</v>
      </c>
      <c r="N17" s="27">
        <f t="shared" si="1"/>
        <v>19</v>
      </c>
      <c r="O17" s="27">
        <f t="shared" si="2"/>
        <v>47.5</v>
      </c>
      <c r="Q17" s="5"/>
      <c r="R17" s="48">
        <f t="shared" si="3"/>
        <v>190</v>
      </c>
    </row>
    <row r="18" spans="2:18">
      <c r="B18" s="8"/>
      <c r="C18" s="5"/>
      <c r="D18" s="188" t="s">
        <v>42</v>
      </c>
      <c r="E18" s="5" t="s">
        <v>362</v>
      </c>
      <c r="F18" s="5" t="s">
        <v>117</v>
      </c>
      <c r="G18" s="5" t="s">
        <v>363</v>
      </c>
      <c r="H18" s="33">
        <v>10</v>
      </c>
      <c r="I18" s="33">
        <v>4</v>
      </c>
      <c r="J18" s="121">
        <v>5</v>
      </c>
      <c r="K18" s="34">
        <v>170</v>
      </c>
      <c r="L18" s="27">
        <v>130</v>
      </c>
      <c r="M18" s="29">
        <f t="shared" si="0"/>
        <v>300</v>
      </c>
      <c r="N18" s="27">
        <f t="shared" si="1"/>
        <v>30</v>
      </c>
      <c r="O18" s="27">
        <f t="shared" si="2"/>
        <v>75</v>
      </c>
      <c r="Q18" s="5"/>
      <c r="R18" s="48">
        <f t="shared" si="3"/>
        <v>300</v>
      </c>
    </row>
    <row r="19" spans="2:18">
      <c r="B19" s="8"/>
      <c r="C19" s="5"/>
      <c r="D19" s="188" t="s">
        <v>44</v>
      </c>
      <c r="E19" s="5" t="s">
        <v>222</v>
      </c>
      <c r="F19" s="5" t="s">
        <v>364</v>
      </c>
      <c r="G19" s="5" t="s">
        <v>365</v>
      </c>
      <c r="H19" s="33">
        <v>10</v>
      </c>
      <c r="I19" s="33">
        <v>4</v>
      </c>
      <c r="J19" s="121">
        <v>5</v>
      </c>
      <c r="K19" s="34">
        <v>225</v>
      </c>
      <c r="L19" s="27">
        <v>130</v>
      </c>
      <c r="M19" s="29">
        <f t="shared" si="0"/>
        <v>355</v>
      </c>
      <c r="N19" s="27">
        <f t="shared" si="1"/>
        <v>35.5</v>
      </c>
      <c r="O19" s="27">
        <f t="shared" si="2"/>
        <v>88.75</v>
      </c>
      <c r="Q19" s="5"/>
      <c r="R19" s="48">
        <f t="shared" si="3"/>
        <v>355</v>
      </c>
    </row>
    <row r="20" spans="2:18">
      <c r="B20" s="8"/>
      <c r="C20" s="5"/>
      <c r="D20" s="188" t="s">
        <v>46</v>
      </c>
      <c r="E20" s="5" t="s">
        <v>366</v>
      </c>
      <c r="F20" s="5" t="s">
        <v>356</v>
      </c>
      <c r="G20" s="5" t="s">
        <v>367</v>
      </c>
      <c r="H20" s="33">
        <v>12</v>
      </c>
      <c r="I20" s="33">
        <v>6</v>
      </c>
      <c r="J20" s="121">
        <v>5</v>
      </c>
      <c r="K20" s="34">
        <v>120</v>
      </c>
      <c r="L20" s="27">
        <v>130</v>
      </c>
      <c r="M20" s="29">
        <f t="shared" si="0"/>
        <v>250</v>
      </c>
      <c r="N20" s="27">
        <f t="shared" si="1"/>
        <v>20.833333333333332</v>
      </c>
      <c r="O20" s="27">
        <f t="shared" si="2"/>
        <v>41.666666666666664</v>
      </c>
      <c r="Q20" s="5"/>
      <c r="R20" s="48">
        <f t="shared" si="3"/>
        <v>250</v>
      </c>
    </row>
    <row r="21" spans="2:18">
      <c r="B21" s="8"/>
      <c r="C21" s="5"/>
      <c r="D21" s="188" t="s">
        <v>50</v>
      </c>
      <c r="E21" s="5" t="s">
        <v>368</v>
      </c>
      <c r="F21" s="5" t="s">
        <v>369</v>
      </c>
      <c r="G21" s="5" t="s">
        <v>370</v>
      </c>
      <c r="H21" s="33">
        <v>12</v>
      </c>
      <c r="I21" s="33">
        <v>6</v>
      </c>
      <c r="J21" s="121">
        <v>5</v>
      </c>
      <c r="K21" s="34">
        <v>60</v>
      </c>
      <c r="L21" s="27">
        <v>130</v>
      </c>
      <c r="M21" s="29">
        <f t="shared" si="0"/>
        <v>190</v>
      </c>
      <c r="N21" s="27">
        <f t="shared" si="1"/>
        <v>15.833333333333334</v>
      </c>
      <c r="O21" s="27">
        <f t="shared" si="2"/>
        <v>31.666666666666668</v>
      </c>
      <c r="Q21" s="5"/>
      <c r="R21" s="48">
        <f t="shared" si="3"/>
        <v>190</v>
      </c>
    </row>
    <row r="22" spans="2:18">
      <c r="B22" s="8"/>
      <c r="C22" s="5"/>
      <c r="D22" s="188" t="s">
        <v>54</v>
      </c>
      <c r="E22" s="5" t="s">
        <v>371</v>
      </c>
      <c r="F22" s="5" t="s">
        <v>356</v>
      </c>
      <c r="G22" s="5" t="s">
        <v>372</v>
      </c>
      <c r="H22" s="33">
        <v>10</v>
      </c>
      <c r="I22" s="33">
        <v>4</v>
      </c>
      <c r="J22" s="121">
        <v>5</v>
      </c>
      <c r="K22" s="34">
        <v>20</v>
      </c>
      <c r="L22" s="27">
        <v>130</v>
      </c>
      <c r="M22" s="29">
        <f t="shared" si="0"/>
        <v>150</v>
      </c>
      <c r="N22" s="27">
        <f t="shared" si="1"/>
        <v>15</v>
      </c>
      <c r="O22" s="27">
        <f t="shared" si="2"/>
        <v>37.5</v>
      </c>
      <c r="Q22" s="5"/>
      <c r="R22" s="48">
        <f t="shared" si="3"/>
        <v>150</v>
      </c>
    </row>
    <row r="23" spans="2:18">
      <c r="B23" s="8"/>
      <c r="C23" s="5"/>
      <c r="D23" s="188" t="s">
        <v>58</v>
      </c>
      <c r="E23" s="5" t="s">
        <v>132</v>
      </c>
      <c r="F23" s="5" t="s">
        <v>373</v>
      </c>
      <c r="G23" s="5" t="s">
        <v>374</v>
      </c>
      <c r="H23" s="33">
        <v>12</v>
      </c>
      <c r="I23" s="33">
        <v>6</v>
      </c>
      <c r="J23" s="121">
        <v>5</v>
      </c>
      <c r="K23" s="34">
        <v>225</v>
      </c>
      <c r="L23" s="27">
        <v>130</v>
      </c>
      <c r="M23" s="29">
        <f t="shared" si="0"/>
        <v>355</v>
      </c>
      <c r="N23" s="27">
        <f t="shared" si="1"/>
        <v>29.583333333333332</v>
      </c>
      <c r="O23" s="27">
        <f t="shared" si="2"/>
        <v>59.166666666666664</v>
      </c>
      <c r="Q23" s="5"/>
      <c r="R23" s="48">
        <f t="shared" si="3"/>
        <v>355</v>
      </c>
    </row>
    <row r="24" spans="2:18">
      <c r="B24" s="8"/>
      <c r="C24" s="5"/>
      <c r="D24" s="188" t="s">
        <v>170</v>
      </c>
      <c r="E24" s="5" t="s">
        <v>375</v>
      </c>
      <c r="F24" s="5"/>
      <c r="G24" s="5"/>
      <c r="H24" s="33">
        <v>25</v>
      </c>
      <c r="I24" s="123">
        <v>19</v>
      </c>
      <c r="J24" s="121"/>
      <c r="K24" s="34">
        <v>30</v>
      </c>
      <c r="L24" s="27">
        <v>130</v>
      </c>
      <c r="M24" s="29">
        <f t="shared" si="0"/>
        <v>160</v>
      </c>
      <c r="N24" s="27">
        <f t="shared" si="1"/>
        <v>6.4</v>
      </c>
      <c r="O24" s="27"/>
      <c r="Q24" s="5"/>
      <c r="R24" s="48"/>
    </row>
    <row r="25" spans="2:18">
      <c r="B25" s="8"/>
      <c r="C25" s="5"/>
      <c r="D25" s="188" t="s">
        <v>271</v>
      </c>
      <c r="E25" s="5" t="s">
        <v>376</v>
      </c>
      <c r="F25" s="5" t="s">
        <v>377</v>
      </c>
      <c r="G25" s="5" t="s">
        <v>378</v>
      </c>
      <c r="H25" s="33">
        <v>10</v>
      </c>
      <c r="I25" s="33">
        <v>4</v>
      </c>
      <c r="J25" s="121">
        <v>5</v>
      </c>
      <c r="K25" s="34">
        <v>120</v>
      </c>
      <c r="L25" s="27">
        <v>130</v>
      </c>
      <c r="M25" s="29">
        <f t="shared" si="0"/>
        <v>250</v>
      </c>
      <c r="N25" s="27">
        <f t="shared" si="1"/>
        <v>25</v>
      </c>
      <c r="O25" s="27">
        <f>M25/I25</f>
        <v>62.5</v>
      </c>
      <c r="Q25" s="5"/>
      <c r="R25" s="48">
        <f>M25</f>
        <v>250</v>
      </c>
    </row>
    <row r="26" spans="2:18">
      <c r="B26" s="8"/>
      <c r="C26" s="5"/>
      <c r="D26" s="188" t="s">
        <v>274</v>
      </c>
      <c r="E26" s="5" t="s">
        <v>379</v>
      </c>
      <c r="F26" s="5" t="s">
        <v>240</v>
      </c>
      <c r="G26" s="5"/>
      <c r="H26" s="33">
        <v>10</v>
      </c>
      <c r="I26" s="33">
        <v>4</v>
      </c>
      <c r="J26" s="121">
        <v>5</v>
      </c>
      <c r="K26" s="34">
        <v>170</v>
      </c>
      <c r="L26" s="27">
        <v>130</v>
      </c>
      <c r="M26" s="29">
        <f t="shared" si="0"/>
        <v>300</v>
      </c>
      <c r="N26" s="27">
        <f t="shared" si="1"/>
        <v>30</v>
      </c>
      <c r="O26" s="27">
        <f>M26/I26</f>
        <v>75</v>
      </c>
      <c r="Q26" s="5"/>
      <c r="R26" s="48">
        <f>M26</f>
        <v>300</v>
      </c>
    </row>
    <row r="27" spans="2:18">
      <c r="B27" s="8">
        <v>5</v>
      </c>
      <c r="C27" s="5" t="s">
        <v>63</v>
      </c>
      <c r="D27" s="188"/>
      <c r="E27" s="5"/>
      <c r="F27" s="5"/>
      <c r="G27" s="5"/>
      <c r="I27" s="33"/>
      <c r="J27" s="121"/>
      <c r="K27" s="34"/>
      <c r="L27" s="27"/>
      <c r="M27" s="29"/>
      <c r="N27" s="27"/>
      <c r="O27" s="27"/>
      <c r="Q27" s="5"/>
      <c r="R27" s="5"/>
    </row>
    <row r="28" spans="2:18">
      <c r="B28" s="8"/>
      <c r="C28" s="5"/>
      <c r="D28" s="188"/>
      <c r="E28" s="5" t="s">
        <v>380</v>
      </c>
      <c r="F28" s="5"/>
      <c r="G28" s="5"/>
      <c r="H28" s="18">
        <v>8</v>
      </c>
      <c r="I28" s="178">
        <v>2</v>
      </c>
      <c r="J28" s="121">
        <v>5</v>
      </c>
      <c r="K28" s="34">
        <v>6700</v>
      </c>
      <c r="L28" s="27">
        <v>260</v>
      </c>
      <c r="M28" s="29">
        <f>L28+K28</f>
        <v>6960</v>
      </c>
      <c r="N28" s="27">
        <f>M28/H28</f>
        <v>870</v>
      </c>
      <c r="O28" s="27">
        <f>M28/I28</f>
        <v>3480</v>
      </c>
      <c r="Q28" s="5"/>
      <c r="R28" s="48">
        <f>M28</f>
        <v>6960</v>
      </c>
    </row>
    <row r="29" spans="2:18">
      <c r="B29" s="8"/>
      <c r="C29" s="5"/>
      <c r="D29" s="188" t="s">
        <v>64</v>
      </c>
      <c r="E29" s="5" t="s">
        <v>381</v>
      </c>
      <c r="F29" s="5"/>
      <c r="G29" s="5"/>
      <c r="H29" s="88"/>
      <c r="I29" s="33"/>
      <c r="J29" s="121"/>
      <c r="K29" s="34"/>
      <c r="L29" s="27"/>
      <c r="M29" s="29"/>
      <c r="N29" s="27"/>
      <c r="O29" s="27"/>
      <c r="Q29" s="5"/>
      <c r="R29" s="5"/>
    </row>
    <row r="30" spans="2:18">
      <c r="B30" s="8"/>
      <c r="C30" s="5"/>
      <c r="D30" s="188" t="s">
        <v>68</v>
      </c>
      <c r="E30" s="5" t="s">
        <v>65</v>
      </c>
      <c r="F30" s="5"/>
      <c r="G30" s="5"/>
      <c r="H30" s="33"/>
      <c r="I30" s="33"/>
      <c r="J30" s="121"/>
      <c r="K30" s="34"/>
      <c r="L30" s="27"/>
      <c r="M30" s="29"/>
      <c r="N30" s="27"/>
      <c r="O30" s="27"/>
      <c r="Q30" s="5"/>
      <c r="R30" s="5"/>
    </row>
    <row r="31" spans="2:18">
      <c r="B31" s="8"/>
      <c r="C31" s="5"/>
      <c r="D31" s="188" t="s">
        <v>71</v>
      </c>
      <c r="E31" s="5" t="s">
        <v>344</v>
      </c>
      <c r="F31" s="5"/>
      <c r="G31" s="5"/>
      <c r="H31" s="33"/>
      <c r="I31" s="33"/>
      <c r="J31" s="121"/>
      <c r="K31" s="34"/>
      <c r="L31" s="27"/>
      <c r="M31" s="29"/>
      <c r="N31" s="27"/>
      <c r="O31" s="27"/>
      <c r="Q31" s="5"/>
      <c r="R31" s="5"/>
    </row>
    <row r="32" spans="2:18">
      <c r="B32" s="8"/>
      <c r="C32" s="5"/>
      <c r="D32" s="188" t="s">
        <v>73</v>
      </c>
      <c r="E32" s="5" t="s">
        <v>72</v>
      </c>
      <c r="F32" s="5"/>
      <c r="G32" s="5"/>
      <c r="H32" s="33"/>
      <c r="I32" s="33"/>
      <c r="J32" s="121"/>
      <c r="K32" s="34"/>
      <c r="L32" s="27"/>
      <c r="M32" s="29"/>
      <c r="N32" s="27"/>
      <c r="O32" s="27"/>
      <c r="Q32" s="5"/>
      <c r="R32" s="5"/>
    </row>
    <row r="33" spans="2:18">
      <c r="B33" s="8"/>
      <c r="C33" s="5"/>
      <c r="D33" s="188" t="s">
        <v>178</v>
      </c>
      <c r="E33" s="5" t="s">
        <v>259</v>
      </c>
      <c r="F33" s="5"/>
      <c r="G33" s="5"/>
      <c r="H33" s="33"/>
      <c r="I33" s="33"/>
      <c r="J33" s="121"/>
      <c r="K33" s="34"/>
      <c r="L33" s="27"/>
      <c r="M33" s="29"/>
      <c r="N33" s="27"/>
      <c r="O33" s="27"/>
      <c r="Q33" s="5"/>
      <c r="R33" s="5"/>
    </row>
    <row r="34" spans="2:18">
      <c r="B34" s="8"/>
      <c r="C34" s="5"/>
      <c r="D34" s="188" t="s">
        <v>181</v>
      </c>
      <c r="E34" s="5" t="s">
        <v>345</v>
      </c>
      <c r="F34" s="5"/>
      <c r="G34" s="5"/>
      <c r="H34" s="33"/>
      <c r="I34" s="33"/>
      <c r="J34" s="121"/>
      <c r="K34" s="34"/>
      <c r="L34" s="27"/>
      <c r="M34" s="29"/>
      <c r="N34" s="27"/>
      <c r="O34" s="27"/>
      <c r="Q34" s="5"/>
      <c r="R34" s="5"/>
    </row>
    <row r="35" spans="2:18">
      <c r="B35" s="8">
        <v>6</v>
      </c>
      <c r="C35" s="5" t="s">
        <v>179</v>
      </c>
      <c r="D35" s="188"/>
      <c r="E35" s="114"/>
      <c r="F35" s="114"/>
      <c r="G35" s="114"/>
      <c r="H35" s="35"/>
      <c r="I35" s="35"/>
      <c r="J35" s="121"/>
      <c r="K35" s="43"/>
      <c r="L35" s="36"/>
      <c r="M35" s="37"/>
      <c r="N35" s="36"/>
      <c r="O35" s="36"/>
      <c r="Q35" s="5"/>
      <c r="R35" s="5"/>
    </row>
    <row r="36" spans="2:18">
      <c r="B36" s="8"/>
      <c r="C36" s="5"/>
      <c r="D36" s="188" t="s">
        <v>191</v>
      </c>
      <c r="E36" s="5" t="s">
        <v>349</v>
      </c>
      <c r="F36" s="5"/>
      <c r="G36" s="5"/>
      <c r="H36" s="46">
        <v>8</v>
      </c>
      <c r="I36" s="170">
        <v>1</v>
      </c>
      <c r="J36" s="121">
        <v>1</v>
      </c>
      <c r="K36" s="48">
        <v>850</v>
      </c>
      <c r="L36" s="19">
        <v>260</v>
      </c>
      <c r="M36" s="49">
        <f>L36+K36</f>
        <v>1110</v>
      </c>
      <c r="N36" s="19">
        <f>M36/H36</f>
        <v>138.75</v>
      </c>
      <c r="O36" s="19">
        <f>M36/I36</f>
        <v>1110</v>
      </c>
      <c r="Q36" s="48">
        <f>M36</f>
        <v>1110</v>
      </c>
      <c r="R36" s="48"/>
    </row>
    <row r="37" spans="2:18">
      <c r="B37" s="8"/>
      <c r="C37" s="5"/>
      <c r="D37" s="188" t="s">
        <v>192</v>
      </c>
      <c r="E37" s="5" t="s">
        <v>350</v>
      </c>
      <c r="F37" s="5"/>
      <c r="G37" s="5"/>
      <c r="H37" s="46">
        <v>10</v>
      </c>
      <c r="I37" s="170">
        <v>1</v>
      </c>
      <c r="J37" s="121">
        <v>1</v>
      </c>
      <c r="K37" s="48">
        <v>120</v>
      </c>
      <c r="L37" s="19">
        <v>130</v>
      </c>
      <c r="M37" s="49">
        <f>L37+K37</f>
        <v>250</v>
      </c>
      <c r="N37" s="19">
        <f>M37/H37</f>
        <v>25</v>
      </c>
      <c r="O37" s="19">
        <f>M37/I37</f>
        <v>250</v>
      </c>
      <c r="Q37" s="48">
        <f t="shared" ref="Q37:Q38" si="4">M37</f>
        <v>250</v>
      </c>
      <c r="R37" s="48"/>
    </row>
    <row r="38" spans="2:18">
      <c r="B38" s="8"/>
      <c r="C38" s="5"/>
      <c r="D38" s="188" t="s">
        <v>78</v>
      </c>
      <c r="E38" s="5" t="s">
        <v>359</v>
      </c>
      <c r="F38" s="5"/>
      <c r="G38" s="5"/>
      <c r="H38" s="46">
        <v>10</v>
      </c>
      <c r="I38" s="170">
        <v>1</v>
      </c>
      <c r="J38" s="121">
        <v>1</v>
      </c>
      <c r="K38" s="48">
        <v>120</v>
      </c>
      <c r="L38" s="19">
        <v>130</v>
      </c>
      <c r="M38" s="49">
        <f>L38+K38</f>
        <v>250</v>
      </c>
      <c r="N38" s="19">
        <f>M38/H38</f>
        <v>25</v>
      </c>
      <c r="O38" s="19">
        <f>M38/I38</f>
        <v>250</v>
      </c>
      <c r="Q38" s="48">
        <f t="shared" si="4"/>
        <v>250</v>
      </c>
      <c r="R38" s="48"/>
    </row>
    <row r="39" spans="2:18">
      <c r="H39" s="44"/>
      <c r="I39" s="44"/>
      <c r="K39" s="26"/>
      <c r="L39" s="20"/>
      <c r="M39" s="45"/>
      <c r="N39" s="20"/>
      <c r="O39" s="20"/>
    </row>
    <row r="40" spans="2:18">
      <c r="H40" s="44"/>
      <c r="I40" s="44"/>
      <c r="K40" s="26"/>
      <c r="L40" s="20"/>
      <c r="M40" s="45"/>
      <c r="N40" s="20"/>
      <c r="O40" s="20"/>
      <c r="Q40" s="150">
        <f>SUM(Q6:Q38)</f>
        <v>1610</v>
      </c>
      <c r="R40" s="19">
        <f t="shared" ref="R40" si="5">SUM(R8:R39)</f>
        <v>9980</v>
      </c>
    </row>
    <row r="41" spans="2:18">
      <c r="H41" s="44"/>
      <c r="I41" s="123" t="s">
        <v>93</v>
      </c>
      <c r="J41" t="s">
        <v>94</v>
      </c>
      <c r="K41" s="26"/>
      <c r="L41" s="20"/>
      <c r="M41" s="45"/>
      <c r="N41" s="20"/>
      <c r="O41" s="20"/>
    </row>
    <row r="42" spans="2:18">
      <c r="H42" s="44"/>
      <c r="I42" s="44"/>
      <c r="K42" s="26"/>
      <c r="L42" s="20"/>
      <c r="M42" s="45"/>
      <c r="N42" s="20"/>
      <c r="O42" s="20"/>
    </row>
    <row r="43" spans="2:18">
      <c r="H43" s="44"/>
      <c r="I43" s="44"/>
      <c r="K43" s="26"/>
      <c r="L43" s="20"/>
      <c r="M43" s="45"/>
      <c r="N43" s="20"/>
      <c r="O43" s="20"/>
    </row>
    <row r="44" spans="2:18">
      <c r="H44" s="44"/>
      <c r="I44" s="44"/>
      <c r="K44" s="26"/>
      <c r="L44" s="20"/>
      <c r="M44" s="45"/>
      <c r="N44" s="20"/>
      <c r="O44" s="20"/>
    </row>
    <row r="45" spans="2:18">
      <c r="H45" s="44"/>
      <c r="I45" s="44"/>
      <c r="K45" s="26"/>
      <c r="L45" s="20"/>
      <c r="M45" s="45"/>
      <c r="N45" s="20"/>
      <c r="O45" s="20"/>
    </row>
    <row r="46" spans="2:18">
      <c r="H46" s="44"/>
      <c r="I46" s="44"/>
      <c r="K46" s="26"/>
      <c r="L46" s="20"/>
      <c r="M46" s="45"/>
      <c r="N46" s="20"/>
      <c r="O46" s="20"/>
    </row>
    <row r="47" spans="2:18">
      <c r="H47" s="44"/>
      <c r="I47" s="44"/>
      <c r="K47" s="26"/>
      <c r="L47" s="20"/>
      <c r="M47" s="45"/>
      <c r="N47" s="20"/>
      <c r="O47" s="20"/>
    </row>
    <row r="48" spans="2:18">
      <c r="H48" s="44"/>
      <c r="I48" s="44"/>
      <c r="K48" s="26"/>
      <c r="L48" s="20"/>
      <c r="M48" s="45"/>
      <c r="N48" s="20"/>
      <c r="O48" s="20"/>
    </row>
    <row r="49" spans="8:15">
      <c r="H49" s="44"/>
      <c r="I49" s="44"/>
      <c r="K49" s="26"/>
      <c r="L49" s="20"/>
      <c r="M49" s="45"/>
      <c r="N49" s="20"/>
      <c r="O49" s="20"/>
    </row>
    <row r="50" spans="8:15">
      <c r="H50" s="44"/>
      <c r="I50" s="44"/>
      <c r="K50" s="26"/>
      <c r="L50" s="20"/>
      <c r="M50" s="45"/>
      <c r="N50" s="20"/>
      <c r="O50" s="20"/>
    </row>
    <row r="51" spans="8:15">
      <c r="H51" s="44"/>
      <c r="I51" s="44"/>
      <c r="K51" s="26"/>
      <c r="L51" s="20"/>
      <c r="M51" s="45"/>
      <c r="N51" s="20"/>
      <c r="O51" s="20"/>
    </row>
    <row r="52" spans="8:15">
      <c r="H52" s="44"/>
      <c r="I52" s="44"/>
      <c r="K52" s="26"/>
      <c r="L52" s="20"/>
      <c r="M52" s="45"/>
      <c r="N52" s="20"/>
      <c r="O52" s="20"/>
    </row>
    <row r="53" spans="8:15">
      <c r="H53" s="44"/>
      <c r="I53" s="44"/>
      <c r="K53" s="26"/>
      <c r="L53" s="20"/>
      <c r="M53" s="45"/>
      <c r="N53" s="20"/>
      <c r="O53" s="20"/>
    </row>
    <row r="54" spans="8:15">
      <c r="H54" s="44"/>
      <c r="I54" s="44"/>
      <c r="K54" s="26"/>
      <c r="L54" s="20"/>
      <c r="M54" s="45"/>
      <c r="N54" s="20"/>
      <c r="O54" s="20"/>
    </row>
    <row r="55" spans="8:15">
      <c r="H55" s="44"/>
      <c r="I55" s="44"/>
      <c r="K55" s="26"/>
      <c r="L55" s="20"/>
      <c r="M55" s="45"/>
      <c r="N55" s="20"/>
      <c r="O55" s="20"/>
    </row>
    <row r="56" spans="8:15">
      <c r="H56" s="44"/>
      <c r="I56" s="44"/>
      <c r="K56" s="26"/>
      <c r="L56" s="20"/>
      <c r="M56" s="45"/>
      <c r="N56" s="20"/>
      <c r="O56" s="20"/>
    </row>
    <row r="57" spans="8:15">
      <c r="H57" s="44"/>
      <c r="I57" s="44"/>
      <c r="K57" s="26"/>
      <c r="L57" s="20"/>
      <c r="M57" s="45"/>
      <c r="N57" s="20"/>
      <c r="O57" s="20"/>
    </row>
    <row r="58" spans="8:15">
      <c r="H58" s="44"/>
      <c r="I58" s="44"/>
      <c r="K58" s="26"/>
      <c r="L58" s="20"/>
      <c r="M58" s="45"/>
      <c r="N58" s="20"/>
      <c r="O58" s="20"/>
    </row>
    <row r="59" spans="8:15">
      <c r="H59" s="44"/>
      <c r="I59" s="44"/>
      <c r="K59" s="26"/>
      <c r="L59" s="20"/>
      <c r="M59" s="45"/>
      <c r="N59" s="20"/>
      <c r="O59" s="20"/>
    </row>
    <row r="60" spans="8:15">
      <c r="H60" s="44"/>
      <c r="I60" s="44"/>
      <c r="K60" s="26"/>
      <c r="L60" s="20"/>
      <c r="M60" s="45"/>
      <c r="N60" s="20"/>
      <c r="O60" s="20"/>
    </row>
    <row r="61" spans="8:15">
      <c r="H61" s="44"/>
      <c r="I61" s="44"/>
      <c r="K61" s="26"/>
      <c r="L61" s="20"/>
      <c r="M61" s="45"/>
      <c r="N61" s="20"/>
      <c r="O61" s="20"/>
    </row>
    <row r="62" spans="8:15">
      <c r="H62" s="44"/>
      <c r="I62" s="44"/>
      <c r="K62" s="20"/>
      <c r="L62" s="20"/>
      <c r="M62" s="45"/>
      <c r="N62" s="20"/>
      <c r="O62" s="20"/>
    </row>
    <row r="63" spans="8:15">
      <c r="H63" s="44"/>
      <c r="I63" s="44"/>
      <c r="K63" s="20"/>
      <c r="L63" s="20"/>
      <c r="M63" s="45"/>
      <c r="N63" s="20"/>
      <c r="O63" s="20"/>
    </row>
    <row r="64" spans="8:15">
      <c r="H64" s="44"/>
      <c r="I64" s="44"/>
      <c r="K64" s="20"/>
      <c r="L64" s="20"/>
      <c r="M64" s="45"/>
      <c r="N64" s="20"/>
      <c r="O64" s="20"/>
    </row>
    <row r="65" spans="8:15">
      <c r="H65" s="44"/>
      <c r="I65" s="44"/>
      <c r="K65" s="20"/>
      <c r="L65" s="20"/>
      <c r="M65" s="45"/>
      <c r="N65" s="20"/>
      <c r="O65" s="20"/>
    </row>
    <row r="66" spans="8:15">
      <c r="H66" s="44"/>
      <c r="I66" s="44"/>
      <c r="K66" s="20"/>
      <c r="L66" s="20"/>
      <c r="M66" s="45"/>
      <c r="N66" s="20"/>
      <c r="O66" s="20"/>
    </row>
    <row r="67" spans="8:15">
      <c r="H67" s="44"/>
      <c r="I67" s="44"/>
      <c r="K67" s="20"/>
      <c r="L67" s="20"/>
      <c r="M67" s="45"/>
      <c r="N67" s="20"/>
      <c r="O67" s="20"/>
    </row>
    <row r="68" spans="8:15">
      <c r="H68" s="44"/>
      <c r="I68" s="44"/>
      <c r="K68" s="20"/>
      <c r="L68" s="20"/>
      <c r="M68" s="45"/>
      <c r="N68" s="20"/>
      <c r="O68" s="20"/>
    </row>
    <row r="69" spans="8:15">
      <c r="H69" s="44"/>
      <c r="I69" s="44"/>
      <c r="K69" s="20"/>
      <c r="L69" s="20"/>
      <c r="M69" s="45"/>
      <c r="N69" s="20"/>
      <c r="O69" s="20"/>
    </row>
    <row r="70" spans="8:15">
      <c r="H70" s="44"/>
      <c r="I70" s="44"/>
      <c r="K70" s="20"/>
      <c r="L70" s="20"/>
      <c r="M70" s="45"/>
      <c r="N70" s="20"/>
      <c r="O70" s="20"/>
    </row>
    <row r="71" spans="8:15">
      <c r="H71" s="44"/>
      <c r="I71" s="44"/>
      <c r="K71" s="20"/>
      <c r="L71" s="20"/>
      <c r="M71" s="45"/>
      <c r="N71" s="20"/>
      <c r="O71" s="20"/>
    </row>
    <row r="72" spans="8:15">
      <c r="H72" s="44"/>
      <c r="I72" s="44"/>
      <c r="K72" s="20"/>
      <c r="L72" s="20"/>
      <c r="M72" s="45"/>
      <c r="N72" s="20"/>
      <c r="O72" s="20"/>
    </row>
    <row r="73" spans="8:15">
      <c r="H73" s="44"/>
      <c r="I73" s="44"/>
      <c r="K73" s="20"/>
      <c r="L73" s="20"/>
      <c r="M73" s="45"/>
      <c r="N73" s="20"/>
      <c r="O73" s="20"/>
    </row>
    <row r="74" spans="8:15">
      <c r="H74" s="44"/>
      <c r="I74" s="44"/>
      <c r="K74" s="20"/>
      <c r="L74" s="20"/>
      <c r="M74" s="45"/>
      <c r="N74" s="20"/>
      <c r="O74" s="20"/>
    </row>
    <row r="75" spans="8:15">
      <c r="H75" s="44"/>
      <c r="I75" s="44"/>
      <c r="K75" s="20"/>
      <c r="L75" s="20"/>
      <c r="M75" s="45"/>
      <c r="N75" s="20"/>
      <c r="O75" s="20"/>
    </row>
    <row r="76" spans="8:15">
      <c r="H76" s="44"/>
      <c r="I76" s="44"/>
      <c r="K76" s="20"/>
      <c r="L76" s="20"/>
      <c r="M76" s="45"/>
      <c r="N76" s="20"/>
      <c r="O76" s="20"/>
    </row>
    <row r="77" spans="8:15">
      <c r="H77" s="44"/>
      <c r="I77" s="44"/>
      <c r="K77" s="20"/>
      <c r="L77" s="20"/>
      <c r="M77" s="45"/>
      <c r="N77" s="20"/>
      <c r="O77" s="20"/>
    </row>
    <row r="78" spans="8:15">
      <c r="H78" s="44"/>
      <c r="I78" s="44"/>
      <c r="K78" s="20"/>
      <c r="L78" s="20"/>
      <c r="M78" s="45"/>
      <c r="N78" s="20"/>
      <c r="O78" s="20"/>
    </row>
    <row r="79" spans="8:15">
      <c r="H79" s="44"/>
      <c r="I79" s="44"/>
      <c r="K79" s="20"/>
      <c r="L79" s="20"/>
      <c r="M79" s="45"/>
      <c r="N79" s="20"/>
      <c r="O79" s="20"/>
    </row>
    <row r="80" spans="8:15">
      <c r="H80" s="44"/>
      <c r="I80" s="44"/>
      <c r="K80" s="20"/>
      <c r="L80" s="20"/>
      <c r="M80" s="45"/>
      <c r="N80" s="20"/>
      <c r="O80" s="20"/>
    </row>
    <row r="81" spans="8:15">
      <c r="H81" s="44"/>
      <c r="I81" s="44"/>
      <c r="K81" s="20"/>
      <c r="L81" s="20"/>
      <c r="M81" s="45"/>
      <c r="N81" s="20"/>
      <c r="O81" s="20"/>
    </row>
    <row r="82" spans="8:15">
      <c r="H82" s="44"/>
      <c r="I82" s="44"/>
      <c r="K82" s="20"/>
      <c r="L82" s="20"/>
      <c r="M82" s="45"/>
      <c r="N82" s="20"/>
      <c r="O82" s="20"/>
    </row>
    <row r="83" spans="8:15">
      <c r="H83" s="44"/>
      <c r="I83" s="44"/>
      <c r="K83" s="20"/>
      <c r="L83" s="20"/>
      <c r="M83" s="45"/>
      <c r="N83" s="20"/>
      <c r="O83" s="20"/>
    </row>
    <row r="84" spans="8:15">
      <c r="H84" s="44"/>
      <c r="I84" s="44"/>
      <c r="K84" s="20"/>
      <c r="L84" s="20"/>
      <c r="M84" s="45"/>
      <c r="N84" s="20"/>
      <c r="O84" s="20"/>
    </row>
    <row r="85" spans="8:15">
      <c r="H85" s="44"/>
      <c r="I85" s="44"/>
      <c r="K85" s="20"/>
      <c r="L85" s="20"/>
      <c r="M85" s="45"/>
      <c r="N85" s="20"/>
      <c r="O85" s="20"/>
    </row>
    <row r="86" spans="8:15">
      <c r="H86" s="44"/>
      <c r="I86" s="44"/>
      <c r="K86" s="20"/>
      <c r="L86" s="20"/>
      <c r="M86" s="45"/>
      <c r="N86" s="20"/>
      <c r="O86" s="20"/>
    </row>
    <row r="87" spans="8:15">
      <c r="H87" s="44"/>
      <c r="I87" s="44"/>
      <c r="K87" s="20"/>
      <c r="L87" s="20"/>
      <c r="M87" s="45"/>
      <c r="N87" s="20"/>
      <c r="O87" s="20"/>
    </row>
    <row r="88" spans="8:15">
      <c r="H88" s="44"/>
      <c r="I88" s="44"/>
      <c r="K88" s="20"/>
      <c r="L88" s="20"/>
      <c r="M88" s="45"/>
      <c r="N88" s="20"/>
      <c r="O88" s="20"/>
    </row>
    <row r="89" spans="8:15">
      <c r="H89" s="44"/>
      <c r="I89" s="44"/>
      <c r="K89" s="20"/>
      <c r="L89" s="20"/>
      <c r="M89" s="45"/>
      <c r="N89" s="20"/>
      <c r="O89" s="20"/>
    </row>
    <row r="90" spans="8:15">
      <c r="H90" s="44"/>
      <c r="I90" s="44"/>
      <c r="K90" s="20"/>
      <c r="L90" s="20"/>
      <c r="M90" s="45"/>
      <c r="N90" s="20"/>
      <c r="O90" s="20"/>
    </row>
    <row r="91" spans="8:15">
      <c r="H91" s="44"/>
      <c r="I91" s="44"/>
      <c r="K91" s="20"/>
      <c r="L91" s="20"/>
      <c r="M91" s="45"/>
      <c r="N91" s="20"/>
      <c r="O91" s="20"/>
    </row>
    <row r="92" spans="8:15">
      <c r="H92" s="44"/>
      <c r="I92" s="44"/>
      <c r="K92" s="20"/>
      <c r="L92" s="20"/>
      <c r="M92" s="45"/>
      <c r="N92" s="20"/>
      <c r="O92" s="20"/>
    </row>
    <row r="93" spans="8:15">
      <c r="H93" s="38"/>
      <c r="I93" s="38"/>
      <c r="K93" s="39"/>
      <c r="L93" s="39"/>
      <c r="M93" s="40"/>
      <c r="N93" s="39"/>
      <c r="O93" s="39"/>
    </row>
    <row r="94" spans="8:15">
      <c r="H94" s="38"/>
      <c r="I94" s="38"/>
      <c r="K94" s="39"/>
      <c r="L94" s="39"/>
      <c r="M94" s="40"/>
      <c r="N94" s="39"/>
      <c r="O94" s="39"/>
    </row>
    <row r="95" spans="8:15">
      <c r="H95" s="38"/>
      <c r="I95" s="38"/>
      <c r="K95" s="39"/>
      <c r="L95" s="39"/>
      <c r="M95" s="40"/>
      <c r="N95" s="39"/>
      <c r="O95" s="39"/>
    </row>
    <row r="96" spans="8:15">
      <c r="H96" s="38"/>
      <c r="I96" s="38"/>
      <c r="K96" s="39"/>
      <c r="L96" s="39"/>
      <c r="M96" s="40"/>
      <c r="N96" s="39"/>
      <c r="O96" s="39"/>
    </row>
    <row r="97" spans="8:15">
      <c r="H97" s="38"/>
      <c r="I97" s="38"/>
      <c r="K97" s="39"/>
      <c r="L97" s="39"/>
      <c r="M97" s="40"/>
      <c r="N97" s="39"/>
      <c r="O97" s="39"/>
    </row>
    <row r="98" spans="8:15">
      <c r="H98" s="38"/>
      <c r="I98" s="38"/>
      <c r="K98" s="39"/>
      <c r="L98" s="39"/>
      <c r="M98" s="40"/>
      <c r="N98" s="39"/>
      <c r="O98" s="39"/>
    </row>
    <row r="99" spans="8:15">
      <c r="H99" s="38"/>
      <c r="I99" s="38"/>
      <c r="K99" s="39"/>
      <c r="L99" s="39"/>
      <c r="M99" s="40"/>
      <c r="N99" s="39"/>
      <c r="O99" s="39"/>
    </row>
    <row r="100" spans="8:15">
      <c r="H100" s="38"/>
      <c r="I100" s="38"/>
      <c r="K100" s="39"/>
      <c r="L100" s="39"/>
      <c r="M100" s="40"/>
      <c r="N100" s="39"/>
      <c r="O100" s="39"/>
    </row>
    <row r="101" spans="8:15">
      <c r="H101" s="38"/>
      <c r="I101" s="38"/>
      <c r="K101" s="39"/>
      <c r="L101" s="39"/>
      <c r="M101" s="40"/>
      <c r="N101" s="39"/>
      <c r="O101" s="39"/>
    </row>
    <row r="102" spans="8:15">
      <c r="H102" s="38"/>
      <c r="I102" s="38"/>
      <c r="K102" s="39"/>
      <c r="L102" s="39"/>
      <c r="M102" s="40"/>
      <c r="N102" s="39"/>
      <c r="O102" s="39"/>
    </row>
    <row r="103" spans="8:15">
      <c r="H103" s="38"/>
      <c r="I103" s="38"/>
      <c r="K103" s="39"/>
      <c r="L103" s="39"/>
      <c r="M103" s="40"/>
      <c r="N103" s="39"/>
      <c r="O103" s="39"/>
    </row>
    <row r="104" spans="8:15">
      <c r="H104" s="38"/>
      <c r="I104" s="38"/>
      <c r="K104" s="39"/>
      <c r="L104" s="39"/>
      <c r="M104" s="40"/>
      <c r="N104" s="39"/>
      <c r="O104" s="39"/>
    </row>
    <row r="105" spans="8:15">
      <c r="H105" s="38"/>
      <c r="I105" s="38"/>
      <c r="K105" s="39"/>
      <c r="L105" s="39"/>
      <c r="M105" s="40"/>
      <c r="N105" s="39"/>
      <c r="O105" s="39"/>
    </row>
    <row r="106" spans="8:15">
      <c r="H106" s="38"/>
      <c r="I106" s="38"/>
      <c r="K106" s="39"/>
      <c r="L106" s="39"/>
      <c r="M106" s="40"/>
      <c r="N106" s="39"/>
      <c r="O106" s="39"/>
    </row>
    <row r="107" spans="8:15">
      <c r="H107" s="38"/>
      <c r="I107" s="38"/>
      <c r="K107" s="39"/>
      <c r="L107" s="39"/>
      <c r="M107" s="40"/>
      <c r="N107" s="39"/>
      <c r="O107" s="39"/>
    </row>
    <row r="108" spans="8:15">
      <c r="H108" s="38"/>
      <c r="I108" s="38"/>
      <c r="K108" s="39"/>
      <c r="L108" s="39"/>
      <c r="M108" s="40"/>
      <c r="N108" s="39"/>
      <c r="O108" s="39"/>
    </row>
    <row r="109" spans="8:15">
      <c r="H109" s="38"/>
      <c r="I109" s="38"/>
      <c r="K109" s="39"/>
      <c r="L109" s="39"/>
      <c r="M109" s="40"/>
      <c r="N109" s="39"/>
      <c r="O109" s="39"/>
    </row>
    <row r="110" spans="8:15">
      <c r="H110" s="38"/>
      <c r="I110" s="38"/>
      <c r="K110" s="39"/>
      <c r="L110" s="39"/>
      <c r="M110" s="40"/>
      <c r="N110" s="39"/>
      <c r="O110" s="39"/>
    </row>
    <row r="111" spans="8:15">
      <c r="H111" s="38"/>
      <c r="I111" s="38"/>
      <c r="K111" s="39"/>
      <c r="L111" s="39"/>
      <c r="M111" s="40"/>
      <c r="N111" s="39"/>
      <c r="O111" s="39"/>
    </row>
    <row r="112" spans="8:15">
      <c r="H112" s="38"/>
      <c r="I112" s="38"/>
      <c r="K112" s="39"/>
      <c r="L112" s="39"/>
      <c r="M112" s="40"/>
      <c r="N112" s="39"/>
      <c r="O112" s="39"/>
    </row>
    <row r="113" spans="8:15">
      <c r="H113" s="38"/>
      <c r="I113" s="38"/>
      <c r="K113" s="39"/>
      <c r="L113" s="39"/>
      <c r="M113" s="40"/>
      <c r="N113" s="39"/>
      <c r="O113" s="39"/>
    </row>
    <row r="114" spans="8:15">
      <c r="H114" s="38"/>
      <c r="I114" s="38"/>
      <c r="K114" s="39"/>
      <c r="L114" s="39"/>
      <c r="M114" s="40"/>
      <c r="N114" s="39"/>
      <c r="O114" s="39"/>
    </row>
    <row r="115" spans="8:15">
      <c r="H115" s="38"/>
      <c r="I115" s="38"/>
      <c r="K115" s="39"/>
      <c r="L115" s="39"/>
      <c r="M115" s="40"/>
      <c r="N115" s="39"/>
      <c r="O115" s="39"/>
    </row>
    <row r="116" spans="8:15">
      <c r="H116" s="38"/>
      <c r="I116" s="38"/>
      <c r="K116" s="39"/>
      <c r="L116" s="39"/>
      <c r="M116" s="40"/>
      <c r="N116" s="39"/>
      <c r="O116" s="39"/>
    </row>
    <row r="117" spans="8:15">
      <c r="H117" s="38"/>
      <c r="I117" s="38"/>
      <c r="K117" s="39"/>
      <c r="L117" s="39"/>
      <c r="M117" s="40"/>
      <c r="N117" s="39"/>
      <c r="O117" s="39"/>
    </row>
    <row r="118" spans="8:15">
      <c r="H118" s="38"/>
      <c r="I118" s="38"/>
      <c r="K118" s="39"/>
      <c r="L118" s="39"/>
      <c r="M118" s="40"/>
      <c r="N118" s="39"/>
      <c r="O118" s="39"/>
    </row>
    <row r="119" spans="8:15">
      <c r="H119" s="38"/>
      <c r="I119" s="38"/>
      <c r="K119" s="39"/>
      <c r="L119" s="39"/>
      <c r="M119" s="40"/>
      <c r="N119" s="39"/>
      <c r="O119" s="39"/>
    </row>
    <row r="120" spans="8:15">
      <c r="H120" s="38"/>
      <c r="I120" s="38"/>
      <c r="K120" s="39"/>
      <c r="L120" s="39"/>
      <c r="M120" s="40"/>
      <c r="N120" s="39"/>
      <c r="O120" s="39"/>
    </row>
    <row r="121" spans="8:15">
      <c r="H121" s="38"/>
      <c r="I121" s="38"/>
      <c r="K121" s="39"/>
      <c r="L121" s="39"/>
      <c r="M121" s="40"/>
      <c r="N121" s="39"/>
      <c r="O121" s="39"/>
    </row>
    <row r="122" spans="8:15">
      <c r="H122" s="38"/>
      <c r="I122" s="38"/>
      <c r="K122" s="39"/>
      <c r="L122" s="39"/>
      <c r="M122" s="40"/>
      <c r="N122" s="39"/>
      <c r="O122" s="39"/>
    </row>
    <row r="123" spans="8:15">
      <c r="H123" s="38"/>
      <c r="I123" s="38"/>
      <c r="K123" s="39"/>
      <c r="L123" s="39"/>
      <c r="M123" s="40"/>
      <c r="N123" s="39"/>
      <c r="O123" s="39"/>
    </row>
    <row r="124" spans="8:15">
      <c r="H124" s="38"/>
      <c r="I124" s="38"/>
      <c r="K124" s="39"/>
      <c r="L124" s="39"/>
      <c r="M124" s="40"/>
      <c r="N124" s="39"/>
      <c r="O124" s="39"/>
    </row>
    <row r="125" spans="8:15">
      <c r="H125" s="38"/>
      <c r="I125" s="38"/>
      <c r="K125" s="39"/>
      <c r="L125" s="39"/>
      <c r="M125" s="40"/>
      <c r="N125" s="39"/>
      <c r="O125" s="39"/>
    </row>
    <row r="126" spans="8:15">
      <c r="H126" s="38"/>
      <c r="I126" s="38"/>
      <c r="K126" s="39"/>
      <c r="L126" s="39"/>
      <c r="M126" s="40"/>
      <c r="N126" s="39"/>
      <c r="O126" s="39"/>
    </row>
    <row r="127" spans="8:15">
      <c r="H127" s="38"/>
      <c r="I127" s="38"/>
      <c r="K127" s="39"/>
      <c r="L127" s="39"/>
      <c r="M127" s="40"/>
      <c r="N127" s="39"/>
      <c r="O127" s="39"/>
    </row>
    <row r="128" spans="8:15">
      <c r="H128" s="38"/>
      <c r="I128" s="38"/>
      <c r="K128" s="39"/>
      <c r="L128" s="39"/>
      <c r="M128" s="40"/>
      <c r="N128" s="39"/>
      <c r="O128" s="39"/>
    </row>
    <row r="129" spans="8:15">
      <c r="H129" s="38"/>
      <c r="I129" s="38"/>
      <c r="K129" s="39"/>
      <c r="L129" s="39"/>
      <c r="M129" s="40"/>
      <c r="N129" s="39"/>
      <c r="O129" s="39"/>
    </row>
    <row r="130" spans="8:15">
      <c r="H130" s="38"/>
      <c r="I130" s="38"/>
      <c r="K130" s="39"/>
      <c r="L130" s="39"/>
      <c r="M130" s="40"/>
      <c r="N130" s="39"/>
      <c r="O130" s="39"/>
    </row>
    <row r="131" spans="8:15">
      <c r="H131" s="38"/>
      <c r="I131" s="38"/>
      <c r="K131" s="39"/>
      <c r="L131" s="39"/>
      <c r="M131" s="40"/>
      <c r="N131" s="39"/>
      <c r="O131" s="39"/>
    </row>
    <row r="132" spans="8:15">
      <c r="K132" s="39"/>
      <c r="L132" s="39"/>
      <c r="M132" s="40"/>
      <c r="O132" s="39"/>
    </row>
    <row r="133" spans="8:15">
      <c r="K133" s="39"/>
      <c r="L133" s="39"/>
      <c r="M133" s="40"/>
      <c r="O133" s="39"/>
    </row>
    <row r="134" spans="8:15">
      <c r="K134" s="39"/>
      <c r="L134" s="39"/>
      <c r="M134" s="40"/>
      <c r="O134" s="39"/>
    </row>
    <row r="135" spans="8:15">
      <c r="K135" s="39"/>
      <c r="L135" s="39"/>
      <c r="M135" s="40"/>
      <c r="O135" s="39"/>
    </row>
    <row r="136" spans="8:15">
      <c r="K136" s="39"/>
      <c r="L136" s="39"/>
      <c r="M136" s="40"/>
      <c r="O136" s="39"/>
    </row>
    <row r="137" spans="8:15">
      <c r="K137" s="39"/>
      <c r="L137" s="39"/>
      <c r="M137" s="40"/>
      <c r="O137" s="39"/>
    </row>
  </sheetData>
  <mergeCells count="4">
    <mergeCell ref="B2:C2"/>
    <mergeCell ref="D2:E2"/>
    <mergeCell ref="B3:C3"/>
    <mergeCell ref="D3:E3"/>
  </mergeCells>
  <phoneticPr fontId="6" type="noConversion"/>
  <pageMargins left="0.25" right="0.25" top="0.75" bottom="0.75" header="0.3" footer="0.3"/>
  <pageSetup paperSize="8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8675D-6A00-4257-8B99-4602C9AD4F5D}">
  <sheetPr>
    <pageSetUpPr fitToPage="1"/>
  </sheetPr>
  <dimension ref="B2:R136"/>
  <sheetViews>
    <sheetView zoomScale="85" zoomScaleNormal="85" workbookViewId="0">
      <pane xSplit="3" ySplit="5" topLeftCell="D6" activePane="bottomRight" state="frozen"/>
      <selection pane="bottomRight" activeCell="R23" sqref="R23"/>
      <selection pane="bottomLeft" activeCell="A8" sqref="A8"/>
      <selection pane="topRight" activeCell="D1" sqref="D1"/>
    </sheetView>
  </sheetViews>
  <sheetFormatPr defaultRowHeight="15"/>
  <cols>
    <col min="2" max="2" width="2.85546875" style="7" bestFit="1" customWidth="1"/>
    <col min="3" max="3" width="15.7109375" bestFit="1" customWidth="1"/>
    <col min="4" max="4" width="7" style="186" bestFit="1" customWidth="1"/>
    <col min="5" max="5" width="35.28515625" bestFit="1" customWidth="1"/>
    <col min="6" max="6" width="9.85546875" bestFit="1" customWidth="1"/>
    <col min="7" max="7" width="12.5703125" bestFit="1" customWidth="1"/>
    <col min="8" max="8" width="22.140625" style="21" customWidth="1"/>
    <col min="9" max="9" width="22.140625" style="41" customWidth="1"/>
    <col min="10" max="10" width="23.28515625" customWidth="1"/>
    <col min="11" max="11" width="12.42578125" style="22" bestFit="1" customWidth="1"/>
    <col min="12" max="12" width="18.140625" style="22" bestFit="1" customWidth="1"/>
    <col min="13" max="13" width="16.7109375" style="25" bestFit="1" customWidth="1"/>
    <col min="14" max="14" width="28.7109375" bestFit="1" customWidth="1"/>
    <col min="15" max="15" width="14.42578125" style="22" bestFit="1" customWidth="1"/>
    <col min="16" max="16" width="3.42578125" customWidth="1"/>
    <col min="17" max="17" width="12.28515625" bestFit="1" customWidth="1"/>
    <col min="18" max="18" width="13.7109375" customWidth="1"/>
  </cols>
  <sheetData>
    <row r="2" spans="2:18">
      <c r="B2" s="201" t="s">
        <v>0</v>
      </c>
      <c r="C2" s="201"/>
      <c r="D2" s="202" t="s">
        <v>382</v>
      </c>
      <c r="E2" s="202"/>
    </row>
    <row r="3" spans="2:18">
      <c r="B3" s="201" t="s">
        <v>2</v>
      </c>
      <c r="C3" s="201"/>
      <c r="D3" s="203">
        <f ca="1" xml:space="preserve"> TODAY()</f>
        <v>45237</v>
      </c>
      <c r="E3" s="203"/>
    </row>
    <row r="4" spans="2:18" ht="15" customHeight="1">
      <c r="J4" s="1"/>
    </row>
    <row r="5" spans="2:18" ht="30">
      <c r="B5" s="9" t="s">
        <v>3</v>
      </c>
      <c r="C5" s="11" t="s">
        <v>4</v>
      </c>
      <c r="D5" s="194" t="s">
        <v>5</v>
      </c>
      <c r="E5" s="11" t="s">
        <v>6</v>
      </c>
      <c r="F5" s="11" t="s">
        <v>7</v>
      </c>
      <c r="G5" s="11" t="s">
        <v>8</v>
      </c>
      <c r="H5" s="30" t="s">
        <v>9</v>
      </c>
      <c r="I5" s="42" t="s">
        <v>10</v>
      </c>
      <c r="J5" s="59" t="s">
        <v>11</v>
      </c>
      <c r="K5" s="31" t="s">
        <v>12</v>
      </c>
      <c r="L5" s="31" t="s">
        <v>13</v>
      </c>
      <c r="M5" s="23" t="s">
        <v>14</v>
      </c>
      <c r="N5" s="23" t="s">
        <v>15</v>
      </c>
      <c r="O5" s="24" t="s">
        <v>16</v>
      </c>
      <c r="Q5" s="97">
        <v>2024</v>
      </c>
      <c r="R5" s="97">
        <v>2028</v>
      </c>
    </row>
    <row r="6" spans="2:18">
      <c r="B6" s="8">
        <v>1</v>
      </c>
      <c r="C6" s="2" t="s">
        <v>17</v>
      </c>
      <c r="D6" s="195"/>
      <c r="E6" s="3"/>
      <c r="F6" s="4"/>
      <c r="G6" s="4"/>
      <c r="H6" s="33"/>
      <c r="I6" s="33"/>
      <c r="J6" s="121"/>
      <c r="K6" s="27"/>
      <c r="L6" s="27"/>
      <c r="M6" s="29"/>
      <c r="N6" s="28"/>
      <c r="O6" s="27"/>
      <c r="Q6" s="5"/>
      <c r="R6" s="5"/>
    </row>
    <row r="7" spans="2:18">
      <c r="B7" s="8">
        <v>2</v>
      </c>
      <c r="C7" s="5" t="s">
        <v>18</v>
      </c>
      <c r="D7" s="188"/>
      <c r="E7" s="5"/>
      <c r="F7" s="5"/>
      <c r="G7" s="5"/>
      <c r="H7" s="33"/>
      <c r="I7" s="33"/>
      <c r="J7" s="121"/>
      <c r="K7" s="27"/>
      <c r="L7" s="27"/>
      <c r="M7" s="29"/>
      <c r="N7" s="28"/>
      <c r="O7" s="27"/>
      <c r="Q7" s="5"/>
      <c r="R7" s="5"/>
    </row>
    <row r="8" spans="2:18">
      <c r="B8" s="8"/>
      <c r="C8" s="5"/>
      <c r="D8" s="188" t="s">
        <v>19</v>
      </c>
      <c r="E8" s="12" t="s">
        <v>354</v>
      </c>
      <c r="F8" s="5"/>
      <c r="G8" s="5"/>
      <c r="H8" s="33">
        <v>25</v>
      </c>
      <c r="I8" s="123">
        <v>14</v>
      </c>
      <c r="J8" s="121"/>
      <c r="K8" s="34">
        <v>1700</v>
      </c>
      <c r="L8" s="27">
        <v>520</v>
      </c>
      <c r="M8" s="29">
        <f>L8+K8</f>
        <v>2220</v>
      </c>
      <c r="N8" s="27">
        <f>M8/H8</f>
        <v>88.8</v>
      </c>
      <c r="O8" s="27"/>
      <c r="Q8" s="48"/>
      <c r="R8" s="48"/>
    </row>
    <row r="9" spans="2:18">
      <c r="B9" s="8"/>
      <c r="C9" s="5"/>
      <c r="D9" s="188" t="s">
        <v>22</v>
      </c>
      <c r="E9" s="5" t="s">
        <v>355</v>
      </c>
      <c r="F9" s="5"/>
      <c r="G9" s="5"/>
      <c r="H9" s="33">
        <v>25</v>
      </c>
      <c r="I9" s="123">
        <v>14</v>
      </c>
      <c r="J9" s="121"/>
      <c r="K9" s="34">
        <v>225</v>
      </c>
      <c r="L9" s="27">
        <v>130</v>
      </c>
      <c r="M9" s="29">
        <f>L9+K9</f>
        <v>355</v>
      </c>
      <c r="N9" s="27">
        <f>M9/H9</f>
        <v>14.2</v>
      </c>
      <c r="O9" s="27"/>
      <c r="Q9" s="48"/>
      <c r="R9" s="48"/>
    </row>
    <row r="10" spans="2:18" s="95" customFormat="1" hidden="1">
      <c r="B10" s="89">
        <v>3</v>
      </c>
      <c r="C10" s="90" t="s">
        <v>25</v>
      </c>
      <c r="D10" s="198"/>
      <c r="E10" s="90"/>
      <c r="F10" s="90"/>
      <c r="G10" s="90"/>
      <c r="H10" s="91"/>
      <c r="I10" s="91">
        <v>-2</v>
      </c>
      <c r="J10" s="121"/>
      <c r="K10" s="92">
        <v>0</v>
      </c>
      <c r="L10" s="93"/>
      <c r="M10" s="94"/>
      <c r="N10" s="93"/>
      <c r="O10" s="93"/>
      <c r="Q10" s="96"/>
      <c r="R10" s="96"/>
    </row>
    <row r="11" spans="2:18" s="95" customFormat="1" hidden="1">
      <c r="B11" s="89"/>
      <c r="C11" s="90"/>
      <c r="D11" s="198">
        <v>3.1</v>
      </c>
      <c r="E11" s="90" t="s">
        <v>155</v>
      </c>
      <c r="F11" s="90"/>
      <c r="G11" s="90"/>
      <c r="H11" s="91">
        <v>25</v>
      </c>
      <c r="I11" s="91">
        <v>19</v>
      </c>
      <c r="J11" s="121">
        <v>21</v>
      </c>
      <c r="K11" s="92">
        <v>0</v>
      </c>
      <c r="L11" s="93"/>
      <c r="M11" s="94"/>
      <c r="N11" s="93"/>
      <c r="O11" s="93"/>
      <c r="Q11" s="90"/>
      <c r="R11" s="90"/>
    </row>
    <row r="12" spans="2:18">
      <c r="B12" s="8">
        <v>4</v>
      </c>
      <c r="C12" s="5" t="s">
        <v>27</v>
      </c>
      <c r="D12" s="188"/>
      <c r="E12" s="5"/>
      <c r="F12" s="5"/>
      <c r="G12" s="5"/>
      <c r="H12" s="33"/>
      <c r="I12" s="33"/>
      <c r="J12" s="121"/>
      <c r="K12" s="34"/>
      <c r="L12" s="27"/>
      <c r="M12" s="29"/>
      <c r="N12" s="27"/>
      <c r="O12" s="27"/>
      <c r="Q12" s="5"/>
      <c r="R12" s="5"/>
    </row>
    <row r="13" spans="2:18">
      <c r="B13" s="8"/>
      <c r="C13" s="5"/>
      <c r="D13" s="188" t="s">
        <v>28</v>
      </c>
      <c r="E13" s="5" t="s">
        <v>18</v>
      </c>
      <c r="F13" s="5" t="s">
        <v>356</v>
      </c>
      <c r="G13" s="5" t="s">
        <v>357</v>
      </c>
      <c r="H13" s="33">
        <v>25</v>
      </c>
      <c r="I13" s="123">
        <v>19</v>
      </c>
      <c r="J13" s="121"/>
      <c r="K13" s="34">
        <v>120</v>
      </c>
      <c r="L13" s="27">
        <v>260</v>
      </c>
      <c r="M13" s="29">
        <f t="shared" ref="M13:M25" si="0">L13+K13</f>
        <v>380</v>
      </c>
      <c r="N13" s="27">
        <f t="shared" ref="N13:N25" si="1">M13/H13</f>
        <v>15.2</v>
      </c>
      <c r="O13" s="27"/>
      <c r="Q13" s="48"/>
      <c r="R13" s="48">
        <f>O13</f>
        <v>0</v>
      </c>
    </row>
    <row r="14" spans="2:18">
      <c r="B14" s="8"/>
      <c r="C14" s="5"/>
      <c r="D14" s="188" t="s">
        <v>29</v>
      </c>
      <c r="E14" s="5" t="s">
        <v>261</v>
      </c>
      <c r="F14" s="5" t="s">
        <v>230</v>
      </c>
      <c r="G14" s="5"/>
      <c r="H14" s="33">
        <v>10</v>
      </c>
      <c r="I14" s="33">
        <v>4</v>
      </c>
      <c r="J14" s="121">
        <v>5</v>
      </c>
      <c r="K14" s="34">
        <v>170</v>
      </c>
      <c r="L14" s="27">
        <v>130</v>
      </c>
      <c r="M14" s="29">
        <f t="shared" si="0"/>
        <v>300</v>
      </c>
      <c r="N14" s="27">
        <f t="shared" si="1"/>
        <v>30</v>
      </c>
      <c r="O14" s="27">
        <f t="shared" ref="O14:O22" si="2">M14/I14</f>
        <v>75</v>
      </c>
      <c r="Q14" s="48"/>
      <c r="R14" s="48">
        <f t="shared" ref="R14:R22" si="3">M14</f>
        <v>300</v>
      </c>
    </row>
    <row r="15" spans="2:18">
      <c r="B15" s="8"/>
      <c r="C15" s="5"/>
      <c r="D15" s="188" t="s">
        <v>32</v>
      </c>
      <c r="E15" s="5" t="s">
        <v>359</v>
      </c>
      <c r="F15" s="5" t="s">
        <v>117</v>
      </c>
      <c r="G15" s="5" t="s">
        <v>360</v>
      </c>
      <c r="H15" s="33">
        <v>10</v>
      </c>
      <c r="I15" s="33">
        <v>4</v>
      </c>
      <c r="J15" s="121">
        <v>5</v>
      </c>
      <c r="K15" s="34">
        <v>60</v>
      </c>
      <c r="L15" s="27">
        <v>130</v>
      </c>
      <c r="M15" s="29">
        <f t="shared" si="0"/>
        <v>190</v>
      </c>
      <c r="N15" s="27">
        <f t="shared" si="1"/>
        <v>19</v>
      </c>
      <c r="O15" s="27">
        <f t="shared" si="2"/>
        <v>47.5</v>
      </c>
      <c r="Q15" s="48"/>
      <c r="R15" s="48">
        <f t="shared" si="3"/>
        <v>190</v>
      </c>
    </row>
    <row r="16" spans="2:18">
      <c r="B16" s="8"/>
      <c r="C16" s="5"/>
      <c r="D16" s="188" t="s">
        <v>34</v>
      </c>
      <c r="E16" s="5" t="s">
        <v>359</v>
      </c>
      <c r="F16" s="5" t="s">
        <v>117</v>
      </c>
      <c r="G16" s="5" t="s">
        <v>361</v>
      </c>
      <c r="H16" s="33">
        <v>10</v>
      </c>
      <c r="I16" s="33">
        <v>4</v>
      </c>
      <c r="J16" s="121">
        <v>5</v>
      </c>
      <c r="K16" s="34">
        <v>60</v>
      </c>
      <c r="L16" s="27">
        <v>130</v>
      </c>
      <c r="M16" s="29">
        <f t="shared" si="0"/>
        <v>190</v>
      </c>
      <c r="N16" s="27">
        <f t="shared" si="1"/>
        <v>19</v>
      </c>
      <c r="O16" s="27">
        <f t="shared" si="2"/>
        <v>47.5</v>
      </c>
      <c r="Q16" s="48"/>
      <c r="R16" s="48">
        <f t="shared" si="3"/>
        <v>190</v>
      </c>
    </row>
    <row r="17" spans="2:18">
      <c r="B17" s="8"/>
      <c r="C17" s="5"/>
      <c r="D17" s="188" t="s">
        <v>38</v>
      </c>
      <c r="E17" s="5" t="s">
        <v>359</v>
      </c>
      <c r="F17" s="5" t="s">
        <v>117</v>
      </c>
      <c r="G17" s="5" t="s">
        <v>361</v>
      </c>
      <c r="H17" s="33">
        <v>10</v>
      </c>
      <c r="I17" s="33">
        <v>4</v>
      </c>
      <c r="J17" s="121">
        <v>5</v>
      </c>
      <c r="K17" s="34">
        <v>60</v>
      </c>
      <c r="L17" s="27">
        <v>130</v>
      </c>
      <c r="M17" s="29">
        <f t="shared" si="0"/>
        <v>190</v>
      </c>
      <c r="N17" s="27">
        <f t="shared" si="1"/>
        <v>19</v>
      </c>
      <c r="O17" s="27">
        <f t="shared" si="2"/>
        <v>47.5</v>
      </c>
      <c r="Q17" s="48"/>
      <c r="R17" s="48">
        <f t="shared" si="3"/>
        <v>190</v>
      </c>
    </row>
    <row r="18" spans="2:18">
      <c r="B18" s="8"/>
      <c r="C18" s="5"/>
      <c r="D18" s="188" t="s">
        <v>42</v>
      </c>
      <c r="E18" s="5" t="s">
        <v>362</v>
      </c>
      <c r="F18" s="5" t="s">
        <v>117</v>
      </c>
      <c r="G18" s="5" t="s">
        <v>363</v>
      </c>
      <c r="H18" s="33">
        <v>10</v>
      </c>
      <c r="I18" s="33">
        <v>4</v>
      </c>
      <c r="J18" s="121">
        <v>5</v>
      </c>
      <c r="K18" s="34">
        <v>170</v>
      </c>
      <c r="L18" s="27">
        <v>130</v>
      </c>
      <c r="M18" s="29">
        <f t="shared" si="0"/>
        <v>300</v>
      </c>
      <c r="N18" s="27">
        <f t="shared" si="1"/>
        <v>30</v>
      </c>
      <c r="O18" s="27">
        <f t="shared" si="2"/>
        <v>75</v>
      </c>
      <c r="Q18" s="48"/>
      <c r="R18" s="48">
        <f t="shared" si="3"/>
        <v>300</v>
      </c>
    </row>
    <row r="19" spans="2:18">
      <c r="B19" s="8"/>
      <c r="C19" s="5"/>
      <c r="D19" s="188" t="s">
        <v>44</v>
      </c>
      <c r="E19" s="5" t="s">
        <v>366</v>
      </c>
      <c r="F19" s="5" t="s">
        <v>356</v>
      </c>
      <c r="G19" s="5" t="s">
        <v>367</v>
      </c>
      <c r="H19" s="33">
        <v>12</v>
      </c>
      <c r="I19" s="33">
        <v>6</v>
      </c>
      <c r="J19" s="121">
        <v>5</v>
      </c>
      <c r="K19" s="34">
        <v>120</v>
      </c>
      <c r="L19" s="27">
        <v>130</v>
      </c>
      <c r="M19" s="29">
        <f t="shared" si="0"/>
        <v>250</v>
      </c>
      <c r="N19" s="27">
        <f t="shared" si="1"/>
        <v>20.833333333333332</v>
      </c>
      <c r="O19" s="27">
        <f t="shared" si="2"/>
        <v>41.666666666666664</v>
      </c>
      <c r="Q19" s="48"/>
      <c r="R19" s="48">
        <f t="shared" si="3"/>
        <v>250</v>
      </c>
    </row>
    <row r="20" spans="2:18">
      <c r="B20" s="8"/>
      <c r="C20" s="5"/>
      <c r="D20" s="188" t="s">
        <v>46</v>
      </c>
      <c r="E20" s="5" t="s">
        <v>368</v>
      </c>
      <c r="F20" s="5" t="s">
        <v>369</v>
      </c>
      <c r="G20" s="5" t="s">
        <v>370</v>
      </c>
      <c r="H20" s="33">
        <v>12</v>
      </c>
      <c r="I20" s="33">
        <v>6</v>
      </c>
      <c r="J20" s="121">
        <v>5</v>
      </c>
      <c r="K20" s="34">
        <v>60</v>
      </c>
      <c r="L20" s="27">
        <v>130</v>
      </c>
      <c r="M20" s="29">
        <f t="shared" si="0"/>
        <v>190</v>
      </c>
      <c r="N20" s="27">
        <f t="shared" si="1"/>
        <v>15.833333333333334</v>
      </c>
      <c r="O20" s="27">
        <f t="shared" si="2"/>
        <v>31.666666666666668</v>
      </c>
      <c r="Q20" s="48"/>
      <c r="R20" s="48">
        <f t="shared" si="3"/>
        <v>190</v>
      </c>
    </row>
    <row r="21" spans="2:18">
      <c r="B21" s="8"/>
      <c r="C21" s="5"/>
      <c r="D21" s="188" t="s">
        <v>50</v>
      </c>
      <c r="E21" s="5" t="s">
        <v>371</v>
      </c>
      <c r="F21" s="5" t="s">
        <v>356</v>
      </c>
      <c r="G21" s="5" t="s">
        <v>372</v>
      </c>
      <c r="H21" s="33">
        <v>10</v>
      </c>
      <c r="I21" s="33">
        <v>4</v>
      </c>
      <c r="J21" s="121">
        <v>5</v>
      </c>
      <c r="K21" s="34">
        <v>20</v>
      </c>
      <c r="L21" s="27">
        <v>130</v>
      </c>
      <c r="M21" s="29">
        <f t="shared" si="0"/>
        <v>150</v>
      </c>
      <c r="N21" s="27">
        <f t="shared" si="1"/>
        <v>15</v>
      </c>
      <c r="O21" s="27">
        <f t="shared" si="2"/>
        <v>37.5</v>
      </c>
      <c r="Q21" s="48"/>
      <c r="R21" s="48">
        <f t="shared" si="3"/>
        <v>150</v>
      </c>
    </row>
    <row r="22" spans="2:18">
      <c r="B22" s="8"/>
      <c r="C22" s="5"/>
      <c r="D22" s="188" t="s">
        <v>54</v>
      </c>
      <c r="E22" s="5" t="s">
        <v>132</v>
      </c>
      <c r="F22" s="5" t="s">
        <v>373</v>
      </c>
      <c r="G22" s="5" t="s">
        <v>374</v>
      </c>
      <c r="H22" s="33">
        <v>12</v>
      </c>
      <c r="I22" s="33">
        <v>6</v>
      </c>
      <c r="J22" s="121">
        <v>5</v>
      </c>
      <c r="K22" s="34">
        <v>225</v>
      </c>
      <c r="L22" s="27">
        <v>130</v>
      </c>
      <c r="M22" s="29">
        <f t="shared" si="0"/>
        <v>355</v>
      </c>
      <c r="N22" s="27">
        <f t="shared" si="1"/>
        <v>29.583333333333332</v>
      </c>
      <c r="O22" s="27">
        <f t="shared" si="2"/>
        <v>59.166666666666664</v>
      </c>
      <c r="Q22" s="48"/>
      <c r="R22" s="48">
        <f t="shared" si="3"/>
        <v>355</v>
      </c>
    </row>
    <row r="23" spans="2:18">
      <c r="B23" s="8"/>
      <c r="C23" s="5"/>
      <c r="D23" s="188" t="s">
        <v>58</v>
      </c>
      <c r="E23" s="5" t="s">
        <v>375</v>
      </c>
      <c r="F23" s="5"/>
      <c r="G23" s="5"/>
      <c r="H23" s="33">
        <v>25</v>
      </c>
      <c r="I23" s="123">
        <v>19</v>
      </c>
      <c r="J23" s="121"/>
      <c r="K23" s="34">
        <v>30</v>
      </c>
      <c r="L23" s="27">
        <v>130</v>
      </c>
      <c r="M23" s="29">
        <f t="shared" si="0"/>
        <v>160</v>
      </c>
      <c r="N23" s="27">
        <f t="shared" si="1"/>
        <v>6.4</v>
      </c>
      <c r="O23" s="27"/>
      <c r="Q23" s="48"/>
      <c r="R23" s="48"/>
    </row>
    <row r="24" spans="2:18">
      <c r="B24" s="8"/>
      <c r="C24" s="5"/>
      <c r="D24" s="188" t="s">
        <v>170</v>
      </c>
      <c r="E24" s="5" t="s">
        <v>376</v>
      </c>
      <c r="F24" s="5" t="s">
        <v>377</v>
      </c>
      <c r="G24" s="5" t="s">
        <v>378</v>
      </c>
      <c r="H24" s="33">
        <v>10</v>
      </c>
      <c r="I24" s="33">
        <v>4</v>
      </c>
      <c r="J24" s="121">
        <v>5</v>
      </c>
      <c r="K24" s="34">
        <v>120</v>
      </c>
      <c r="L24" s="27">
        <v>130</v>
      </c>
      <c r="M24" s="29">
        <f t="shared" si="0"/>
        <v>250</v>
      </c>
      <c r="N24" s="27">
        <f t="shared" si="1"/>
        <v>25</v>
      </c>
      <c r="O24" s="27">
        <f>M24/I24</f>
        <v>62.5</v>
      </c>
      <c r="Q24" s="48"/>
      <c r="R24" s="48">
        <f>M24</f>
        <v>250</v>
      </c>
    </row>
    <row r="25" spans="2:18">
      <c r="B25" s="8"/>
      <c r="C25" s="5"/>
      <c r="D25" s="188" t="s">
        <v>271</v>
      </c>
      <c r="E25" s="5" t="s">
        <v>383</v>
      </c>
      <c r="F25" s="5" t="s">
        <v>240</v>
      </c>
      <c r="G25" s="5"/>
      <c r="H25" s="33">
        <v>10</v>
      </c>
      <c r="I25" s="33">
        <v>4</v>
      </c>
      <c r="J25" s="121">
        <v>5</v>
      </c>
      <c r="K25" s="34">
        <v>170</v>
      </c>
      <c r="L25" s="27">
        <v>130</v>
      </c>
      <c r="M25" s="29">
        <f t="shared" si="0"/>
        <v>300</v>
      </c>
      <c r="N25" s="27">
        <f t="shared" si="1"/>
        <v>30</v>
      </c>
      <c r="O25" s="27">
        <f>M25/I25</f>
        <v>75</v>
      </c>
      <c r="Q25" s="48"/>
      <c r="R25" s="48">
        <f>M25</f>
        <v>300</v>
      </c>
    </row>
    <row r="26" spans="2:18">
      <c r="B26" s="8">
        <v>5</v>
      </c>
      <c r="C26" s="5" t="s">
        <v>63</v>
      </c>
      <c r="D26" s="188"/>
      <c r="E26" s="5"/>
      <c r="F26" s="5"/>
      <c r="G26" s="5"/>
      <c r="H26" s="33"/>
      <c r="I26" s="33"/>
      <c r="J26" s="121"/>
      <c r="K26" s="34">
        <v>0</v>
      </c>
      <c r="L26" s="27"/>
      <c r="M26" s="29"/>
      <c r="N26" s="27"/>
      <c r="O26" s="27"/>
      <c r="Q26" s="48"/>
      <c r="R26" s="48"/>
    </row>
    <row r="27" spans="2:18">
      <c r="B27" s="8"/>
      <c r="C27" s="5"/>
      <c r="D27" s="188"/>
      <c r="E27" s="5" t="s">
        <v>380</v>
      </c>
      <c r="F27" s="5"/>
      <c r="G27" s="5"/>
      <c r="H27" s="18">
        <v>8</v>
      </c>
      <c r="I27" s="178">
        <v>2</v>
      </c>
      <c r="J27" s="121">
        <v>5</v>
      </c>
      <c r="K27" s="34">
        <v>6700</v>
      </c>
      <c r="L27" s="27">
        <v>260</v>
      </c>
      <c r="M27" s="29">
        <f>L27+K27</f>
        <v>6960</v>
      </c>
      <c r="N27" s="27">
        <f>M27/H27</f>
        <v>870</v>
      </c>
      <c r="O27" s="27">
        <f>M27/I27</f>
        <v>3480</v>
      </c>
      <c r="Q27" s="48"/>
      <c r="R27" s="48">
        <f>M27</f>
        <v>6960</v>
      </c>
    </row>
    <row r="28" spans="2:18">
      <c r="B28" s="8"/>
      <c r="C28" s="5"/>
      <c r="D28" s="188" t="s">
        <v>64</v>
      </c>
      <c r="E28" s="5" t="s">
        <v>381</v>
      </c>
      <c r="F28" s="5"/>
      <c r="G28" s="5"/>
      <c r="H28" s="33">
        <v>8</v>
      </c>
      <c r="I28" s="153">
        <v>2</v>
      </c>
      <c r="J28" s="125"/>
      <c r="K28" s="34">
        <v>0</v>
      </c>
      <c r="L28" s="27"/>
      <c r="M28" s="29"/>
      <c r="N28" s="27"/>
      <c r="O28" s="27"/>
      <c r="Q28" s="5"/>
      <c r="R28" s="5"/>
    </row>
    <row r="29" spans="2:18">
      <c r="B29" s="8"/>
      <c r="C29" s="5"/>
      <c r="D29" s="188" t="s">
        <v>68</v>
      </c>
      <c r="E29" s="5" t="s">
        <v>65</v>
      </c>
      <c r="F29" s="5"/>
      <c r="G29" s="5"/>
      <c r="H29" s="33">
        <v>8</v>
      </c>
      <c r="I29" s="153">
        <v>2</v>
      </c>
      <c r="J29" s="33"/>
      <c r="K29" s="34">
        <v>0</v>
      </c>
      <c r="L29" s="27"/>
      <c r="M29" s="29"/>
      <c r="N29" s="27"/>
      <c r="O29" s="27"/>
      <c r="Q29" s="5"/>
      <c r="R29" s="5"/>
    </row>
    <row r="30" spans="2:18">
      <c r="B30" s="8"/>
      <c r="C30" s="5"/>
      <c r="D30" s="188" t="s">
        <v>71</v>
      </c>
      <c r="E30" s="5" t="s">
        <v>344</v>
      </c>
      <c r="F30" s="5"/>
      <c r="G30" s="5"/>
      <c r="H30" s="33">
        <v>5</v>
      </c>
      <c r="I30" s="153">
        <v>-1</v>
      </c>
      <c r="J30" s="33"/>
      <c r="K30" s="34">
        <v>0</v>
      </c>
      <c r="L30" s="27"/>
      <c r="M30" s="29"/>
      <c r="N30" s="27"/>
      <c r="O30" s="27"/>
      <c r="Q30" s="5"/>
      <c r="R30" s="5"/>
    </row>
    <row r="31" spans="2:18">
      <c r="B31" s="8"/>
      <c r="C31" s="5"/>
      <c r="D31" s="188" t="s">
        <v>73</v>
      </c>
      <c r="E31" s="5" t="s">
        <v>72</v>
      </c>
      <c r="F31" s="5"/>
      <c r="G31" s="5"/>
      <c r="H31" s="33">
        <v>8</v>
      </c>
      <c r="I31" s="33">
        <v>2</v>
      </c>
      <c r="J31" s="33"/>
      <c r="K31" s="34">
        <v>0</v>
      </c>
      <c r="L31" s="27"/>
      <c r="M31" s="29"/>
      <c r="N31" s="27"/>
      <c r="O31" s="27"/>
      <c r="Q31" s="5"/>
      <c r="R31" s="5"/>
    </row>
    <row r="32" spans="2:18">
      <c r="B32" s="8"/>
      <c r="C32" s="5"/>
      <c r="D32" s="188" t="s">
        <v>178</v>
      </c>
      <c r="E32" s="5" t="s">
        <v>259</v>
      </c>
      <c r="F32" s="5"/>
      <c r="G32" s="5"/>
      <c r="H32" s="33">
        <v>8</v>
      </c>
      <c r="I32" s="33">
        <v>2</v>
      </c>
      <c r="J32" s="33"/>
      <c r="K32" s="34">
        <v>0</v>
      </c>
      <c r="L32" s="27"/>
      <c r="M32" s="29"/>
      <c r="N32" s="27"/>
      <c r="O32" s="27"/>
      <c r="Q32" s="5"/>
      <c r="R32" s="5"/>
    </row>
    <row r="33" spans="2:18">
      <c r="B33" s="8">
        <v>6</v>
      </c>
      <c r="C33" s="114" t="s">
        <v>179</v>
      </c>
      <c r="D33" s="196"/>
      <c r="E33" s="114"/>
      <c r="F33" s="114"/>
      <c r="G33" s="114"/>
      <c r="H33" s="35"/>
      <c r="I33" s="35"/>
      <c r="J33" s="33"/>
      <c r="K33" s="43">
        <v>0</v>
      </c>
      <c r="L33" s="36"/>
      <c r="M33" s="37"/>
      <c r="N33" s="36"/>
      <c r="O33" s="36"/>
      <c r="Q33" s="5"/>
      <c r="R33" s="5"/>
    </row>
    <row r="34" spans="2:18">
      <c r="B34" s="8"/>
      <c r="C34" s="5"/>
      <c r="D34" s="188" t="s">
        <v>191</v>
      </c>
      <c r="E34" s="5" t="s">
        <v>349</v>
      </c>
      <c r="F34" s="5"/>
      <c r="G34" s="5"/>
      <c r="H34" s="46">
        <v>8</v>
      </c>
      <c r="I34" s="170">
        <v>1</v>
      </c>
      <c r="J34" s="33">
        <v>1</v>
      </c>
      <c r="K34" s="48">
        <v>850</v>
      </c>
      <c r="L34" s="19">
        <v>260</v>
      </c>
      <c r="M34" s="49">
        <f>L34+K34</f>
        <v>1110</v>
      </c>
      <c r="N34" s="19">
        <f>M34/H34</f>
        <v>138.75</v>
      </c>
      <c r="O34" s="19">
        <f>M34/I34</f>
        <v>1110</v>
      </c>
      <c r="Q34" s="48">
        <f>M34</f>
        <v>1110</v>
      </c>
      <c r="R34" s="48"/>
    </row>
    <row r="35" spans="2:18">
      <c r="B35" s="8"/>
      <c r="C35" s="5"/>
      <c r="D35" s="188" t="s">
        <v>192</v>
      </c>
      <c r="E35" s="5" t="s">
        <v>350</v>
      </c>
      <c r="F35" s="5"/>
      <c r="G35" s="5"/>
      <c r="H35" s="46">
        <v>10</v>
      </c>
      <c r="I35" s="170">
        <v>1</v>
      </c>
      <c r="J35" s="35">
        <v>1</v>
      </c>
      <c r="K35" s="48">
        <v>120</v>
      </c>
      <c r="L35" s="19">
        <v>130</v>
      </c>
      <c r="M35" s="49">
        <f>L35+K35</f>
        <v>250</v>
      </c>
      <c r="N35" s="19">
        <f>M35/H35</f>
        <v>25</v>
      </c>
      <c r="O35" s="19">
        <f>M35/I35</f>
        <v>250</v>
      </c>
      <c r="Q35" s="48">
        <f t="shared" ref="Q35:Q36" si="4">M35</f>
        <v>250</v>
      </c>
      <c r="R35" s="48"/>
    </row>
    <row r="36" spans="2:18">
      <c r="B36" s="8"/>
      <c r="C36" s="5"/>
      <c r="D36" s="188" t="s">
        <v>78</v>
      </c>
      <c r="E36" s="5" t="s">
        <v>359</v>
      </c>
      <c r="F36" s="5"/>
      <c r="G36" s="5"/>
      <c r="H36" s="46">
        <v>10</v>
      </c>
      <c r="I36" s="170">
        <v>1</v>
      </c>
      <c r="J36" s="46">
        <v>1</v>
      </c>
      <c r="K36" s="48">
        <v>120</v>
      </c>
      <c r="L36" s="19">
        <v>130</v>
      </c>
      <c r="M36" s="49">
        <f>L36+K36</f>
        <v>250</v>
      </c>
      <c r="N36" s="19">
        <f>M36/H36</f>
        <v>25</v>
      </c>
      <c r="O36" s="19">
        <f>M36/I36</f>
        <v>250</v>
      </c>
      <c r="Q36" s="48">
        <f t="shared" si="4"/>
        <v>250</v>
      </c>
      <c r="R36" s="48"/>
    </row>
    <row r="37" spans="2:18">
      <c r="H37" s="44"/>
      <c r="I37" s="44"/>
      <c r="J37" s="26"/>
      <c r="K37" s="26"/>
      <c r="L37" s="20"/>
      <c r="M37" s="45"/>
      <c r="N37" s="20"/>
      <c r="O37" s="20"/>
    </row>
    <row r="38" spans="2:18">
      <c r="H38" s="44"/>
      <c r="I38" s="44"/>
      <c r="J38" s="26"/>
      <c r="K38" s="26"/>
      <c r="L38" s="20"/>
      <c r="M38" s="45"/>
      <c r="N38" s="20"/>
      <c r="O38" s="20"/>
      <c r="Q38" s="19">
        <f t="shared" ref="Q38:R38" si="5">SUM(Q8:Q37)</f>
        <v>1610</v>
      </c>
      <c r="R38" s="19">
        <f t="shared" si="5"/>
        <v>9625</v>
      </c>
    </row>
    <row r="39" spans="2:18" hidden="1">
      <c r="H39" s="44"/>
      <c r="I39" s="44"/>
      <c r="K39" s="26"/>
      <c r="L39" s="20"/>
      <c r="M39" s="45"/>
      <c r="N39" s="20"/>
      <c r="O39" s="20"/>
    </row>
    <row r="40" spans="2:18" hidden="1">
      <c r="H40" s="44"/>
      <c r="I40" s="44"/>
      <c r="K40" s="26"/>
      <c r="L40" s="20"/>
      <c r="M40" s="45"/>
      <c r="N40" s="20"/>
      <c r="O40" s="20"/>
    </row>
    <row r="41" spans="2:18" hidden="1">
      <c r="H41" s="44"/>
      <c r="I41" s="44"/>
      <c r="J41" t="s">
        <v>94</v>
      </c>
      <c r="K41" s="26"/>
      <c r="L41" s="20"/>
      <c r="M41" s="45"/>
      <c r="N41" s="20"/>
      <c r="O41" s="20"/>
    </row>
    <row r="42" spans="2:18" hidden="1">
      <c r="H42" s="44"/>
      <c r="I42" s="44"/>
      <c r="K42" s="26"/>
      <c r="L42" s="20"/>
      <c r="M42" s="45"/>
      <c r="N42" s="20"/>
      <c r="O42" s="20"/>
    </row>
    <row r="43" spans="2:18" hidden="1">
      <c r="H43" s="44"/>
      <c r="I43" s="44"/>
      <c r="K43" s="26"/>
      <c r="L43" s="20"/>
      <c r="M43" s="45"/>
      <c r="N43" s="20"/>
      <c r="O43" s="20"/>
    </row>
    <row r="44" spans="2:18" hidden="1">
      <c r="H44" s="44"/>
      <c r="I44" s="44"/>
      <c r="K44" s="26"/>
      <c r="L44" s="20"/>
      <c r="M44" s="45"/>
      <c r="N44" s="20"/>
      <c r="O44" s="20"/>
    </row>
    <row r="45" spans="2:18" hidden="1">
      <c r="H45" s="44"/>
      <c r="I45" s="44"/>
      <c r="K45" s="26"/>
      <c r="L45" s="20"/>
      <c r="M45" s="45"/>
      <c r="N45" s="20"/>
      <c r="O45" s="20"/>
    </row>
    <row r="46" spans="2:18" hidden="1">
      <c r="H46" s="44"/>
      <c r="I46" s="44"/>
      <c r="K46" s="26"/>
      <c r="L46" s="20"/>
      <c r="M46" s="45"/>
      <c r="N46" s="20"/>
      <c r="O46" s="20"/>
    </row>
    <row r="47" spans="2:18" hidden="1">
      <c r="H47" s="44"/>
      <c r="I47" s="44"/>
      <c r="K47" s="26"/>
      <c r="L47" s="20"/>
      <c r="M47" s="45"/>
      <c r="N47" s="20"/>
      <c r="O47" s="20"/>
    </row>
    <row r="48" spans="2:18" hidden="1">
      <c r="H48" s="44"/>
      <c r="I48" s="44"/>
      <c r="K48" s="26"/>
      <c r="L48" s="20"/>
      <c r="M48" s="45"/>
      <c r="N48" s="20"/>
      <c r="O48" s="20"/>
    </row>
    <row r="49" spans="8:15" hidden="1">
      <c r="H49" s="44"/>
      <c r="I49" s="44"/>
      <c r="K49" s="26"/>
      <c r="L49" s="20"/>
      <c r="M49" s="45"/>
      <c r="N49" s="20"/>
      <c r="O49" s="20"/>
    </row>
    <row r="50" spans="8:15" hidden="1">
      <c r="H50" s="44"/>
      <c r="I50" s="44"/>
      <c r="K50" s="26"/>
      <c r="L50" s="20"/>
      <c r="M50" s="45"/>
      <c r="N50" s="20"/>
      <c r="O50" s="20"/>
    </row>
    <row r="51" spans="8:15">
      <c r="H51" s="44"/>
      <c r="I51" s="44"/>
      <c r="K51" s="26"/>
      <c r="L51" s="20"/>
      <c r="M51" s="45"/>
      <c r="N51" s="20"/>
      <c r="O51" s="20"/>
    </row>
    <row r="52" spans="8:15">
      <c r="H52" s="44"/>
      <c r="I52" s="44"/>
      <c r="K52" s="26"/>
      <c r="L52" s="20"/>
      <c r="M52" s="45"/>
      <c r="N52" s="20"/>
      <c r="O52" s="20"/>
    </row>
    <row r="53" spans="8:15">
      <c r="H53" s="44"/>
      <c r="I53" s="123" t="s">
        <v>93</v>
      </c>
      <c r="J53" t="s">
        <v>94</v>
      </c>
      <c r="K53" s="26"/>
      <c r="L53" s="20"/>
      <c r="M53" s="45"/>
      <c r="N53" s="20"/>
      <c r="O53" s="20"/>
    </row>
    <row r="54" spans="8:15">
      <c r="H54" s="44"/>
      <c r="I54" s="44"/>
      <c r="K54" s="26"/>
      <c r="L54" s="20"/>
      <c r="M54" s="45"/>
      <c r="N54" s="20"/>
      <c r="O54" s="20"/>
    </row>
    <row r="55" spans="8:15">
      <c r="H55" s="44"/>
      <c r="I55" s="44"/>
      <c r="K55" s="26"/>
      <c r="L55" s="20"/>
      <c r="M55" s="45"/>
      <c r="N55" s="20"/>
      <c r="O55" s="20"/>
    </row>
    <row r="56" spans="8:15">
      <c r="H56" s="44"/>
      <c r="I56" s="44"/>
      <c r="K56" s="26"/>
      <c r="L56" s="20"/>
      <c r="M56" s="45"/>
      <c r="N56" s="20"/>
      <c r="O56" s="20"/>
    </row>
    <row r="57" spans="8:15">
      <c r="H57" s="44"/>
      <c r="I57" s="44"/>
      <c r="K57" s="26"/>
      <c r="L57" s="20"/>
      <c r="M57" s="45"/>
      <c r="N57" s="20"/>
      <c r="O57" s="20"/>
    </row>
    <row r="58" spans="8:15">
      <c r="H58" s="44"/>
      <c r="I58" s="44"/>
      <c r="K58" s="26"/>
      <c r="L58" s="20"/>
      <c r="M58" s="45"/>
      <c r="N58" s="20"/>
      <c r="O58" s="20"/>
    </row>
    <row r="59" spans="8:15">
      <c r="H59" s="44"/>
      <c r="I59" s="44"/>
      <c r="K59" s="26"/>
      <c r="L59" s="20"/>
      <c r="M59" s="45"/>
      <c r="N59" s="20"/>
      <c r="O59" s="20"/>
    </row>
    <row r="60" spans="8:15">
      <c r="H60" s="44"/>
      <c r="I60" s="44"/>
      <c r="K60" s="26"/>
      <c r="L60" s="20"/>
      <c r="M60" s="45"/>
      <c r="N60" s="20"/>
      <c r="O60" s="20"/>
    </row>
    <row r="61" spans="8:15">
      <c r="H61" s="44"/>
      <c r="I61" s="44"/>
      <c r="K61" s="20"/>
      <c r="L61" s="20"/>
      <c r="M61" s="45"/>
      <c r="N61" s="20"/>
      <c r="O61" s="20"/>
    </row>
    <row r="62" spans="8:15">
      <c r="H62" s="44"/>
      <c r="I62" s="44"/>
      <c r="K62" s="20"/>
      <c r="L62" s="20"/>
      <c r="M62" s="45"/>
      <c r="N62" s="20"/>
      <c r="O62" s="20"/>
    </row>
    <row r="63" spans="8:15">
      <c r="H63" s="44"/>
      <c r="I63" s="44"/>
      <c r="K63" s="20"/>
      <c r="L63" s="20"/>
      <c r="M63" s="45"/>
      <c r="N63" s="20"/>
      <c r="O63" s="20"/>
    </row>
    <row r="64" spans="8:15">
      <c r="H64" s="44"/>
      <c r="I64" s="44"/>
      <c r="K64" s="20"/>
      <c r="L64" s="20"/>
      <c r="M64" s="45"/>
      <c r="N64" s="20"/>
      <c r="O64" s="20"/>
    </row>
    <row r="65" spans="8:15">
      <c r="H65" s="44"/>
      <c r="I65" s="44"/>
      <c r="K65" s="20"/>
      <c r="L65" s="20"/>
      <c r="M65" s="45"/>
      <c r="N65" s="20"/>
      <c r="O65" s="20"/>
    </row>
    <row r="66" spans="8:15">
      <c r="H66" s="44"/>
      <c r="I66" s="44"/>
      <c r="K66" s="20"/>
      <c r="L66" s="20"/>
      <c r="M66" s="45"/>
      <c r="N66" s="20"/>
      <c r="O66" s="20"/>
    </row>
    <row r="67" spans="8:15">
      <c r="H67" s="44"/>
      <c r="I67" s="44"/>
      <c r="K67" s="20"/>
      <c r="L67" s="20"/>
      <c r="M67" s="45"/>
      <c r="N67" s="20"/>
      <c r="O67" s="20"/>
    </row>
    <row r="68" spans="8:15">
      <c r="H68" s="44"/>
      <c r="I68" s="44"/>
      <c r="K68" s="20"/>
      <c r="L68" s="20"/>
      <c r="M68" s="45"/>
      <c r="N68" s="20"/>
      <c r="O68" s="20"/>
    </row>
    <row r="69" spans="8:15">
      <c r="H69" s="44"/>
      <c r="I69" s="44"/>
      <c r="K69" s="20"/>
      <c r="L69" s="20"/>
      <c r="M69" s="45"/>
      <c r="N69" s="20"/>
      <c r="O69" s="20"/>
    </row>
    <row r="70" spans="8:15">
      <c r="H70" s="44"/>
      <c r="I70" s="44"/>
      <c r="K70" s="20"/>
      <c r="L70" s="20"/>
      <c r="M70" s="45"/>
      <c r="N70" s="20"/>
      <c r="O70" s="20"/>
    </row>
    <row r="71" spans="8:15">
      <c r="H71" s="44"/>
      <c r="I71" s="44"/>
      <c r="K71" s="20"/>
      <c r="L71" s="20"/>
      <c r="M71" s="45"/>
      <c r="N71" s="20"/>
      <c r="O71" s="20"/>
    </row>
    <row r="72" spans="8:15">
      <c r="H72" s="44"/>
      <c r="I72" s="44"/>
      <c r="K72" s="20"/>
      <c r="L72" s="20"/>
      <c r="M72" s="45"/>
      <c r="N72" s="20"/>
      <c r="O72" s="20"/>
    </row>
    <row r="73" spans="8:15">
      <c r="H73" s="44"/>
      <c r="I73" s="44"/>
      <c r="K73" s="20"/>
      <c r="L73" s="20"/>
      <c r="M73" s="45"/>
      <c r="N73" s="20"/>
      <c r="O73" s="20"/>
    </row>
    <row r="74" spans="8:15">
      <c r="H74" s="44"/>
      <c r="I74" s="44"/>
      <c r="K74" s="20"/>
      <c r="L74" s="20"/>
      <c r="M74" s="45"/>
      <c r="N74" s="20"/>
      <c r="O74" s="20"/>
    </row>
    <row r="75" spans="8:15">
      <c r="H75" s="44"/>
      <c r="I75" s="44"/>
      <c r="K75" s="20"/>
      <c r="L75" s="20"/>
      <c r="M75" s="45"/>
      <c r="N75" s="20"/>
      <c r="O75" s="20"/>
    </row>
    <row r="76" spans="8:15">
      <c r="H76" s="44"/>
      <c r="I76" s="44"/>
      <c r="K76" s="20"/>
      <c r="L76" s="20"/>
      <c r="M76" s="45"/>
      <c r="N76" s="20"/>
      <c r="O76" s="20"/>
    </row>
    <row r="77" spans="8:15">
      <c r="H77" s="44"/>
      <c r="I77" s="44"/>
      <c r="K77" s="20"/>
      <c r="L77" s="20"/>
      <c r="M77" s="45"/>
      <c r="N77" s="20"/>
      <c r="O77" s="20"/>
    </row>
    <row r="78" spans="8:15">
      <c r="H78" s="44"/>
      <c r="I78" s="44"/>
      <c r="K78" s="20"/>
      <c r="L78" s="20"/>
      <c r="M78" s="45"/>
      <c r="N78" s="20"/>
      <c r="O78" s="20"/>
    </row>
    <row r="79" spans="8:15">
      <c r="H79" s="44"/>
      <c r="I79" s="44"/>
      <c r="K79" s="20"/>
      <c r="L79" s="20"/>
      <c r="M79" s="45"/>
      <c r="N79" s="20"/>
      <c r="O79" s="20"/>
    </row>
    <row r="80" spans="8:15">
      <c r="H80" s="44"/>
      <c r="I80" s="44"/>
      <c r="K80" s="20"/>
      <c r="L80" s="20"/>
      <c r="M80" s="45"/>
      <c r="N80" s="20"/>
      <c r="O80" s="20"/>
    </row>
    <row r="81" spans="8:15">
      <c r="H81" s="44"/>
      <c r="I81" s="44"/>
      <c r="K81" s="20"/>
      <c r="L81" s="20"/>
      <c r="M81" s="45"/>
      <c r="N81" s="20"/>
      <c r="O81" s="20"/>
    </row>
    <row r="82" spans="8:15">
      <c r="H82" s="44"/>
      <c r="I82" s="44"/>
      <c r="K82" s="20"/>
      <c r="L82" s="20"/>
      <c r="M82" s="45"/>
      <c r="N82" s="20"/>
      <c r="O82" s="20"/>
    </row>
    <row r="83" spans="8:15">
      <c r="H83" s="44"/>
      <c r="I83" s="44"/>
      <c r="K83" s="20"/>
      <c r="L83" s="20"/>
      <c r="M83" s="45"/>
      <c r="N83" s="20"/>
      <c r="O83" s="20"/>
    </row>
    <row r="84" spans="8:15">
      <c r="H84" s="44"/>
      <c r="I84" s="44"/>
      <c r="K84" s="20"/>
      <c r="L84" s="20"/>
      <c r="M84" s="45"/>
      <c r="N84" s="20"/>
      <c r="O84" s="20"/>
    </row>
    <row r="85" spans="8:15">
      <c r="H85" s="44"/>
      <c r="I85" s="44"/>
      <c r="K85" s="20"/>
      <c r="L85" s="20"/>
      <c r="M85" s="45"/>
      <c r="N85" s="20"/>
      <c r="O85" s="20"/>
    </row>
    <row r="86" spans="8:15">
      <c r="H86" s="44"/>
      <c r="I86" s="44"/>
      <c r="K86" s="20"/>
      <c r="L86" s="20"/>
      <c r="M86" s="45"/>
      <c r="N86" s="20"/>
      <c r="O86" s="20"/>
    </row>
    <row r="87" spans="8:15">
      <c r="H87" s="44"/>
      <c r="I87" s="44"/>
      <c r="K87" s="20"/>
      <c r="L87" s="20"/>
      <c r="M87" s="45"/>
      <c r="N87" s="20"/>
      <c r="O87" s="20"/>
    </row>
    <row r="88" spans="8:15">
      <c r="H88" s="44"/>
      <c r="I88" s="44"/>
      <c r="K88" s="20"/>
      <c r="L88" s="20"/>
      <c r="M88" s="45"/>
      <c r="N88" s="20"/>
      <c r="O88" s="20"/>
    </row>
    <row r="89" spans="8:15">
      <c r="H89" s="44"/>
      <c r="I89" s="44"/>
      <c r="K89" s="20"/>
      <c r="L89" s="20"/>
      <c r="M89" s="45"/>
      <c r="N89" s="20"/>
      <c r="O89" s="20"/>
    </row>
    <row r="90" spans="8:15">
      <c r="H90" s="44"/>
      <c r="I90" s="44"/>
      <c r="K90" s="20"/>
      <c r="L90" s="20"/>
      <c r="M90" s="45"/>
      <c r="N90" s="20"/>
      <c r="O90" s="20"/>
    </row>
    <row r="91" spans="8:15">
      <c r="H91" s="44"/>
      <c r="I91" s="44"/>
      <c r="K91" s="20"/>
      <c r="L91" s="20"/>
      <c r="M91" s="45"/>
      <c r="N91" s="20"/>
      <c r="O91" s="20"/>
    </row>
    <row r="92" spans="8:15">
      <c r="H92" s="38"/>
      <c r="I92" s="38"/>
      <c r="K92" s="39"/>
      <c r="L92" s="39"/>
      <c r="M92" s="40"/>
      <c r="N92" s="39"/>
      <c r="O92" s="39"/>
    </row>
    <row r="93" spans="8:15">
      <c r="H93" s="38"/>
      <c r="I93" s="38"/>
      <c r="K93" s="39"/>
      <c r="L93" s="39"/>
      <c r="M93" s="40"/>
      <c r="N93" s="39"/>
      <c r="O93" s="39"/>
    </row>
    <row r="94" spans="8:15">
      <c r="H94" s="38"/>
      <c r="I94" s="38"/>
      <c r="K94" s="39"/>
      <c r="L94" s="39"/>
      <c r="M94" s="40"/>
      <c r="N94" s="39"/>
      <c r="O94" s="39"/>
    </row>
    <row r="95" spans="8:15">
      <c r="H95" s="38"/>
      <c r="I95" s="38"/>
      <c r="K95" s="39"/>
      <c r="L95" s="39"/>
      <c r="M95" s="40"/>
      <c r="N95" s="39"/>
      <c r="O95" s="39"/>
    </row>
    <row r="96" spans="8:15">
      <c r="H96" s="38"/>
      <c r="I96" s="38"/>
      <c r="K96" s="39"/>
      <c r="L96" s="39"/>
      <c r="M96" s="40"/>
      <c r="N96" s="39"/>
      <c r="O96" s="39"/>
    </row>
    <row r="97" spans="8:15">
      <c r="H97" s="38"/>
      <c r="I97" s="38"/>
      <c r="K97" s="39"/>
      <c r="L97" s="39"/>
      <c r="M97" s="40"/>
      <c r="N97" s="39"/>
      <c r="O97" s="39"/>
    </row>
    <row r="98" spans="8:15">
      <c r="H98" s="38"/>
      <c r="I98" s="38"/>
      <c r="K98" s="39"/>
      <c r="L98" s="39"/>
      <c r="M98" s="40"/>
      <c r="N98" s="39"/>
      <c r="O98" s="39"/>
    </row>
    <row r="99" spans="8:15">
      <c r="H99" s="38"/>
      <c r="I99" s="38"/>
      <c r="K99" s="39"/>
      <c r="L99" s="39"/>
      <c r="M99" s="40"/>
      <c r="N99" s="39"/>
      <c r="O99" s="39"/>
    </row>
    <row r="100" spans="8:15">
      <c r="H100" s="38"/>
      <c r="I100" s="38"/>
      <c r="K100" s="39"/>
      <c r="L100" s="39"/>
      <c r="M100" s="40"/>
      <c r="N100" s="39"/>
      <c r="O100" s="39"/>
    </row>
    <row r="101" spans="8:15">
      <c r="H101" s="38"/>
      <c r="I101" s="38"/>
      <c r="K101" s="39"/>
      <c r="L101" s="39"/>
      <c r="M101" s="40"/>
      <c r="N101" s="39"/>
      <c r="O101" s="39"/>
    </row>
    <row r="102" spans="8:15">
      <c r="H102" s="38"/>
      <c r="I102" s="38"/>
      <c r="K102" s="39"/>
      <c r="L102" s="39"/>
      <c r="M102" s="40"/>
      <c r="N102" s="39"/>
      <c r="O102" s="39"/>
    </row>
    <row r="103" spans="8:15">
      <c r="H103" s="38"/>
      <c r="I103" s="38"/>
      <c r="K103" s="39"/>
      <c r="L103" s="39"/>
      <c r="M103" s="40"/>
      <c r="N103" s="39"/>
      <c r="O103" s="39"/>
    </row>
    <row r="104" spans="8:15">
      <c r="H104" s="38"/>
      <c r="I104" s="38"/>
      <c r="K104" s="39"/>
      <c r="L104" s="39"/>
      <c r="M104" s="40"/>
      <c r="N104" s="39"/>
      <c r="O104" s="39"/>
    </row>
    <row r="105" spans="8:15">
      <c r="H105" s="38"/>
      <c r="I105" s="38"/>
      <c r="K105" s="39"/>
      <c r="L105" s="39"/>
      <c r="M105" s="40"/>
      <c r="N105" s="39"/>
      <c r="O105" s="39"/>
    </row>
    <row r="106" spans="8:15">
      <c r="H106" s="38"/>
      <c r="I106" s="38"/>
      <c r="K106" s="39"/>
      <c r="L106" s="39"/>
      <c r="M106" s="40"/>
      <c r="N106" s="39"/>
      <c r="O106" s="39"/>
    </row>
    <row r="107" spans="8:15">
      <c r="H107" s="38"/>
      <c r="I107" s="38"/>
      <c r="K107" s="39"/>
      <c r="L107" s="39"/>
      <c r="M107" s="40"/>
      <c r="N107" s="39"/>
      <c r="O107" s="39"/>
    </row>
    <row r="108" spans="8:15">
      <c r="H108" s="38"/>
      <c r="I108" s="38"/>
      <c r="K108" s="39"/>
      <c r="L108" s="39"/>
      <c r="M108" s="40"/>
      <c r="N108" s="39"/>
      <c r="O108" s="39"/>
    </row>
    <row r="109" spans="8:15">
      <c r="H109" s="38"/>
      <c r="I109" s="38"/>
      <c r="K109" s="39"/>
      <c r="L109" s="39"/>
      <c r="M109" s="40"/>
      <c r="N109" s="39"/>
      <c r="O109" s="39"/>
    </row>
    <row r="110" spans="8:15">
      <c r="H110" s="38"/>
      <c r="I110" s="38"/>
      <c r="K110" s="39"/>
      <c r="L110" s="39"/>
      <c r="M110" s="40"/>
      <c r="N110" s="39"/>
      <c r="O110" s="39"/>
    </row>
    <row r="111" spans="8:15">
      <c r="H111" s="38"/>
      <c r="I111" s="38"/>
      <c r="K111" s="39"/>
      <c r="L111" s="39"/>
      <c r="M111" s="40"/>
      <c r="N111" s="39"/>
      <c r="O111" s="39"/>
    </row>
    <row r="112" spans="8:15">
      <c r="H112" s="38"/>
      <c r="I112" s="38"/>
      <c r="K112" s="39"/>
      <c r="L112" s="39"/>
      <c r="M112" s="40"/>
      <c r="N112" s="39"/>
      <c r="O112" s="39"/>
    </row>
    <row r="113" spans="8:15">
      <c r="H113" s="38"/>
      <c r="I113" s="38"/>
      <c r="K113" s="39"/>
      <c r="L113" s="39"/>
      <c r="M113" s="40"/>
      <c r="N113" s="39"/>
      <c r="O113" s="39"/>
    </row>
    <row r="114" spans="8:15">
      <c r="H114" s="38"/>
      <c r="I114" s="38"/>
      <c r="K114" s="39"/>
      <c r="L114" s="39"/>
      <c r="M114" s="40"/>
      <c r="N114" s="39"/>
      <c r="O114" s="39"/>
    </row>
    <row r="115" spans="8:15">
      <c r="H115" s="38"/>
      <c r="I115" s="38"/>
      <c r="K115" s="39"/>
      <c r="L115" s="39"/>
      <c r="M115" s="40"/>
      <c r="N115" s="39"/>
      <c r="O115" s="39"/>
    </row>
    <row r="116" spans="8:15">
      <c r="H116" s="38"/>
      <c r="I116" s="38"/>
      <c r="K116" s="39"/>
      <c r="L116" s="39"/>
      <c r="M116" s="40"/>
      <c r="N116" s="39"/>
      <c r="O116" s="39"/>
    </row>
    <row r="117" spans="8:15">
      <c r="H117" s="38"/>
      <c r="I117" s="38"/>
      <c r="K117" s="39"/>
      <c r="L117" s="39"/>
      <c r="M117" s="40"/>
      <c r="N117" s="39"/>
      <c r="O117" s="39"/>
    </row>
    <row r="118" spans="8:15">
      <c r="H118" s="38"/>
      <c r="I118" s="38"/>
      <c r="K118" s="39"/>
      <c r="L118" s="39"/>
      <c r="M118" s="40"/>
      <c r="N118" s="39"/>
      <c r="O118" s="39"/>
    </row>
    <row r="119" spans="8:15">
      <c r="H119" s="38"/>
      <c r="I119" s="38"/>
      <c r="K119" s="39"/>
      <c r="L119" s="39"/>
      <c r="M119" s="40"/>
      <c r="N119" s="39"/>
      <c r="O119" s="39"/>
    </row>
    <row r="120" spans="8:15">
      <c r="H120" s="38"/>
      <c r="I120" s="38"/>
      <c r="K120" s="39"/>
      <c r="L120" s="39"/>
      <c r="M120" s="40"/>
      <c r="N120" s="39"/>
      <c r="O120" s="39"/>
    </row>
    <row r="121" spans="8:15">
      <c r="H121" s="38"/>
      <c r="I121" s="38"/>
      <c r="K121" s="39"/>
      <c r="L121" s="39"/>
      <c r="M121" s="40"/>
      <c r="N121" s="39"/>
      <c r="O121" s="39"/>
    </row>
    <row r="122" spans="8:15">
      <c r="H122" s="38"/>
      <c r="I122" s="38"/>
      <c r="K122" s="39"/>
      <c r="L122" s="39"/>
      <c r="M122" s="40"/>
      <c r="N122" s="39"/>
      <c r="O122" s="39"/>
    </row>
    <row r="123" spans="8:15">
      <c r="H123" s="38"/>
      <c r="I123" s="38"/>
      <c r="K123" s="39"/>
      <c r="L123" s="39"/>
      <c r="M123" s="40"/>
      <c r="N123" s="39"/>
      <c r="O123" s="39"/>
    </row>
    <row r="124" spans="8:15">
      <c r="H124" s="38"/>
      <c r="I124" s="38"/>
      <c r="K124" s="39"/>
      <c r="L124" s="39"/>
      <c r="M124" s="40"/>
      <c r="N124" s="39"/>
      <c r="O124" s="39"/>
    </row>
    <row r="125" spans="8:15">
      <c r="H125" s="38"/>
      <c r="I125" s="38"/>
      <c r="K125" s="39"/>
      <c r="L125" s="39"/>
      <c r="M125" s="40"/>
      <c r="N125" s="39"/>
      <c r="O125" s="39"/>
    </row>
    <row r="126" spans="8:15">
      <c r="H126" s="38"/>
      <c r="I126" s="38"/>
      <c r="K126" s="39"/>
      <c r="L126" s="39"/>
      <c r="M126" s="40"/>
      <c r="N126" s="39"/>
      <c r="O126" s="39"/>
    </row>
    <row r="127" spans="8:15">
      <c r="H127" s="38"/>
      <c r="I127" s="38"/>
      <c r="K127" s="39"/>
      <c r="L127" s="39"/>
      <c r="M127" s="40"/>
      <c r="N127" s="39"/>
      <c r="O127" s="39"/>
    </row>
    <row r="128" spans="8:15">
      <c r="H128" s="38"/>
      <c r="I128" s="38"/>
      <c r="K128" s="39"/>
      <c r="L128" s="39"/>
      <c r="M128" s="40"/>
      <c r="N128" s="39"/>
      <c r="O128" s="39"/>
    </row>
    <row r="129" spans="8:15">
      <c r="H129" s="38"/>
      <c r="I129" s="38"/>
      <c r="K129" s="39"/>
      <c r="L129" s="39"/>
      <c r="M129" s="40"/>
      <c r="N129" s="39"/>
      <c r="O129" s="39"/>
    </row>
    <row r="130" spans="8:15">
      <c r="H130" s="38"/>
      <c r="I130" s="38"/>
      <c r="K130" s="39"/>
      <c r="L130" s="39"/>
      <c r="M130" s="40"/>
      <c r="N130" s="39"/>
      <c r="O130" s="39"/>
    </row>
    <row r="131" spans="8:15">
      <c r="K131" s="39"/>
      <c r="L131" s="39"/>
      <c r="M131" s="40"/>
      <c r="O131" s="39"/>
    </row>
    <row r="132" spans="8:15">
      <c r="K132" s="39"/>
      <c r="L132" s="39"/>
      <c r="M132" s="40"/>
      <c r="O132" s="39"/>
    </row>
    <row r="133" spans="8:15">
      <c r="K133" s="39"/>
      <c r="L133" s="39"/>
      <c r="M133" s="40"/>
      <c r="O133" s="39"/>
    </row>
    <row r="134" spans="8:15">
      <c r="K134" s="39"/>
      <c r="L134" s="39"/>
      <c r="M134" s="40"/>
      <c r="O134" s="39"/>
    </row>
    <row r="135" spans="8:15">
      <c r="K135" s="39"/>
      <c r="L135" s="39"/>
      <c r="M135" s="40"/>
      <c r="O135" s="39"/>
    </row>
    <row r="136" spans="8:15">
      <c r="K136" s="39"/>
      <c r="L136" s="39"/>
      <c r="M136" s="40"/>
      <c r="O136" s="39"/>
    </row>
  </sheetData>
  <mergeCells count="4">
    <mergeCell ref="B2:C2"/>
    <mergeCell ref="D2:E2"/>
    <mergeCell ref="B3:C3"/>
    <mergeCell ref="D3:E3"/>
  </mergeCells>
  <phoneticPr fontId="6" type="noConversion"/>
  <pageMargins left="0.25" right="0.25" top="0.75" bottom="0.75" header="0.3" footer="0.3"/>
  <pageSetup paperSize="8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E7815-A967-4795-BAAA-68696C0EB96D}">
  <sheetPr>
    <pageSetUpPr fitToPage="1"/>
  </sheetPr>
  <dimension ref="B1:R142"/>
  <sheetViews>
    <sheetView zoomScale="80" zoomScaleNormal="80" workbookViewId="0">
      <pane xSplit="7" ySplit="6" topLeftCell="H7" activePane="bottomRight" state="frozen"/>
      <selection pane="bottomRight" activeCell="T35" sqref="T35"/>
      <selection pane="bottomLeft" activeCell="A3" sqref="A3"/>
      <selection pane="topRight" activeCell="G1" sqref="G1"/>
    </sheetView>
  </sheetViews>
  <sheetFormatPr defaultRowHeight="15"/>
  <cols>
    <col min="1" max="1" width="4.140625" customWidth="1"/>
    <col min="2" max="2" width="2.85546875" bestFit="1" customWidth="1"/>
    <col min="3" max="3" width="15.7109375" bestFit="1" customWidth="1"/>
    <col min="4" max="4" width="7" style="199" bestFit="1" customWidth="1"/>
    <col min="5" max="5" width="35.42578125" bestFit="1" customWidth="1"/>
    <col min="6" max="6" width="17" bestFit="1" customWidth="1"/>
    <col min="7" max="7" width="17.7109375" bestFit="1" customWidth="1"/>
    <col min="8" max="8" width="22.140625" style="21" customWidth="1"/>
    <col min="9" max="9" width="22.140625" style="41" customWidth="1"/>
    <col min="10" max="10" width="23.28515625" customWidth="1"/>
    <col min="11" max="11" width="12.42578125" style="22" bestFit="1" customWidth="1"/>
    <col min="12" max="12" width="15.7109375" style="22" customWidth="1"/>
    <col min="13" max="13" width="17.7109375" style="25" bestFit="1" customWidth="1"/>
    <col min="14" max="14" width="23.28515625" customWidth="1"/>
    <col min="15" max="15" width="14.42578125" style="22" bestFit="1" customWidth="1"/>
    <col min="16" max="16" width="5.7109375" customWidth="1"/>
    <col min="17" max="18" width="12.140625" customWidth="1"/>
  </cols>
  <sheetData>
    <row r="1" spans="2:18">
      <c r="B1" s="7"/>
      <c r="D1" s="186"/>
    </row>
    <row r="2" spans="2:18">
      <c r="B2" s="201" t="s">
        <v>0</v>
      </c>
      <c r="C2" s="201"/>
      <c r="D2" s="202" t="s">
        <v>384</v>
      </c>
      <c r="E2" s="202"/>
    </row>
    <row r="3" spans="2:18">
      <c r="B3" s="201" t="s">
        <v>2</v>
      </c>
      <c r="C3" s="201"/>
      <c r="D3" s="203">
        <f ca="1" xml:space="preserve"> TODAY()</f>
        <v>45237</v>
      </c>
      <c r="E3" s="203"/>
      <c r="Q3">
        <v>5</v>
      </c>
    </row>
    <row r="4" spans="2:18" ht="15" customHeight="1">
      <c r="B4" s="7"/>
      <c r="D4" s="186"/>
      <c r="J4" s="1"/>
    </row>
    <row r="5" spans="2:18" ht="43.5" customHeight="1">
      <c r="B5" s="53" t="s">
        <v>3</v>
      </c>
      <c r="C5" s="53" t="s">
        <v>4</v>
      </c>
      <c r="D5" s="190" t="s">
        <v>5</v>
      </c>
      <c r="E5" s="53" t="s">
        <v>6</v>
      </c>
      <c r="F5" s="53" t="s">
        <v>7</v>
      </c>
      <c r="G5" s="53" t="s">
        <v>8</v>
      </c>
      <c r="H5" s="53" t="s">
        <v>9</v>
      </c>
      <c r="I5" s="110" t="s">
        <v>10</v>
      </c>
      <c r="J5" s="59" t="s">
        <v>11</v>
      </c>
      <c r="K5" s="111" t="s">
        <v>12</v>
      </c>
      <c r="L5" s="111" t="s">
        <v>13</v>
      </c>
      <c r="M5" s="111" t="s">
        <v>14</v>
      </c>
      <c r="N5" s="111" t="s">
        <v>15</v>
      </c>
      <c r="O5" s="111" t="s">
        <v>16</v>
      </c>
      <c r="Q5" s="97">
        <v>2026</v>
      </c>
      <c r="R5" s="97">
        <v>2032</v>
      </c>
    </row>
    <row r="6" spans="2:18" ht="15" customHeight="1">
      <c r="B6" s="102">
        <v>1</v>
      </c>
      <c r="C6" s="103" t="s">
        <v>17</v>
      </c>
      <c r="D6" s="187"/>
      <c r="E6" s="104"/>
      <c r="F6" s="105"/>
      <c r="G6" s="105"/>
      <c r="H6" s="88"/>
      <c r="I6" s="88"/>
      <c r="J6" s="121"/>
      <c r="K6" s="107"/>
      <c r="L6" s="107"/>
      <c r="M6" s="108"/>
      <c r="N6" s="109"/>
      <c r="O6" s="107"/>
      <c r="Q6" s="5"/>
      <c r="R6" s="5"/>
    </row>
    <row r="7" spans="2:18" ht="15" customHeight="1">
      <c r="B7" s="8">
        <v>2</v>
      </c>
      <c r="C7" s="5" t="s">
        <v>18</v>
      </c>
      <c r="D7" s="188"/>
      <c r="H7" s="33"/>
      <c r="I7" s="33"/>
      <c r="J7" s="121"/>
      <c r="K7" s="27"/>
      <c r="L7" s="27"/>
      <c r="M7" s="29"/>
      <c r="N7" s="28"/>
      <c r="O7" s="27"/>
      <c r="Q7" s="5"/>
      <c r="R7" s="5"/>
    </row>
    <row r="8" spans="2:18" ht="15" customHeight="1">
      <c r="B8" s="8"/>
      <c r="C8" s="5"/>
      <c r="D8" s="188" t="s">
        <v>19</v>
      </c>
      <c r="E8" s="5" t="s">
        <v>385</v>
      </c>
      <c r="F8" s="5" t="s">
        <v>386</v>
      </c>
      <c r="G8" s="5" t="s">
        <v>386</v>
      </c>
      <c r="H8" s="33">
        <v>25</v>
      </c>
      <c r="I8" s="123">
        <v>20</v>
      </c>
      <c r="J8" s="121"/>
      <c r="K8" s="34">
        <v>1500</v>
      </c>
      <c r="L8" s="27">
        <v>820</v>
      </c>
      <c r="M8" s="29">
        <f>L8+K8</f>
        <v>2320</v>
      </c>
      <c r="N8" s="27">
        <f>M8/H8</f>
        <v>92.8</v>
      </c>
      <c r="O8" s="27">
        <f>M8/I8</f>
        <v>116</v>
      </c>
      <c r="Q8" s="48"/>
      <c r="R8" s="48"/>
    </row>
    <row r="9" spans="2:18" ht="15" customHeight="1">
      <c r="B9" s="8">
        <v>3</v>
      </c>
      <c r="C9" s="5" t="s">
        <v>25</v>
      </c>
      <c r="D9" s="188"/>
      <c r="E9" s="5"/>
      <c r="F9" s="5"/>
      <c r="G9" s="5"/>
      <c r="H9" s="33"/>
      <c r="I9" s="33"/>
      <c r="J9" s="121"/>
      <c r="K9" s="34"/>
      <c r="L9" s="27"/>
      <c r="M9" s="29"/>
      <c r="N9" s="27"/>
      <c r="O9" s="27"/>
      <c r="Q9" s="48"/>
      <c r="R9" s="48"/>
    </row>
    <row r="10" spans="2:18" ht="15" customHeight="1">
      <c r="B10" s="8"/>
      <c r="C10" s="5"/>
      <c r="D10" s="188" t="s">
        <v>201</v>
      </c>
      <c r="E10" s="5" t="s">
        <v>155</v>
      </c>
      <c r="F10" s="5"/>
      <c r="G10" s="5"/>
      <c r="H10" s="33">
        <v>25</v>
      </c>
      <c r="I10" s="123">
        <v>22</v>
      </c>
      <c r="J10" s="121"/>
      <c r="K10" s="34">
        <v>225</v>
      </c>
      <c r="L10" s="27">
        <v>520</v>
      </c>
      <c r="M10" s="29">
        <f>L10+K10</f>
        <v>745</v>
      </c>
      <c r="N10" s="27">
        <f>M10/H10</f>
        <v>29.8</v>
      </c>
      <c r="O10" s="27">
        <f>M10/I10</f>
        <v>33.863636363636367</v>
      </c>
      <c r="Q10" s="48"/>
      <c r="R10" s="48"/>
    </row>
    <row r="11" spans="2:18" ht="15" customHeight="1">
      <c r="B11" s="8">
        <v>4</v>
      </c>
      <c r="C11" s="5" t="s">
        <v>27</v>
      </c>
      <c r="D11" s="188"/>
      <c r="E11" s="5"/>
      <c r="F11" s="5"/>
      <c r="G11" s="5"/>
      <c r="H11" s="33"/>
      <c r="I11" s="33"/>
      <c r="J11" s="121"/>
      <c r="K11" s="34"/>
      <c r="L11" s="27"/>
      <c r="M11" s="29"/>
      <c r="N11" s="27"/>
      <c r="O11" s="27"/>
      <c r="Q11" s="5"/>
      <c r="R11" s="5"/>
    </row>
    <row r="12" spans="2:18" ht="15" customHeight="1">
      <c r="B12" s="8"/>
      <c r="C12" s="5"/>
      <c r="D12" s="188" t="s">
        <v>28</v>
      </c>
      <c r="E12" s="5" t="s">
        <v>387</v>
      </c>
      <c r="F12" s="5" t="s">
        <v>388</v>
      </c>
      <c r="G12" s="5"/>
      <c r="H12" s="33">
        <v>25</v>
      </c>
      <c r="I12" s="123">
        <v>18</v>
      </c>
      <c r="J12" s="121"/>
      <c r="K12" s="34">
        <v>120</v>
      </c>
      <c r="L12" s="27">
        <v>520</v>
      </c>
      <c r="M12" s="29">
        <f t="shared" ref="M12:M26" si="0">L12+K12</f>
        <v>640</v>
      </c>
      <c r="N12" s="27">
        <f t="shared" ref="N12:N26" si="1">M12/H12</f>
        <v>25.6</v>
      </c>
      <c r="O12" s="27">
        <f t="shared" ref="O12:O26" si="2">M12/I12</f>
        <v>35.555555555555557</v>
      </c>
      <c r="Q12" s="48"/>
      <c r="R12" s="48"/>
    </row>
    <row r="13" spans="2:18" ht="15" customHeight="1">
      <c r="B13" s="8"/>
      <c r="C13" s="5"/>
      <c r="D13" s="188" t="s">
        <v>29</v>
      </c>
      <c r="E13" s="5" t="s">
        <v>389</v>
      </c>
      <c r="F13" s="5" t="s">
        <v>388</v>
      </c>
      <c r="G13" s="5" t="s">
        <v>390</v>
      </c>
      <c r="H13" s="33">
        <v>12</v>
      </c>
      <c r="I13" s="33">
        <v>9</v>
      </c>
      <c r="J13" s="121">
        <v>8</v>
      </c>
      <c r="K13" s="34">
        <v>120</v>
      </c>
      <c r="L13" s="27">
        <v>130</v>
      </c>
      <c r="M13" s="29">
        <f t="shared" si="0"/>
        <v>250</v>
      </c>
      <c r="N13" s="27">
        <f t="shared" si="1"/>
        <v>20.833333333333332</v>
      </c>
      <c r="O13" s="27">
        <f t="shared" si="2"/>
        <v>27.777777777777779</v>
      </c>
      <c r="Q13" s="48"/>
      <c r="R13" s="48">
        <f t="shared" ref="R13:R33" si="3">M13</f>
        <v>250</v>
      </c>
    </row>
    <row r="14" spans="2:18" ht="15" customHeight="1">
      <c r="B14" s="8"/>
      <c r="C14" s="5"/>
      <c r="D14" s="188" t="s">
        <v>32</v>
      </c>
      <c r="E14" s="5" t="s">
        <v>391</v>
      </c>
      <c r="F14" s="5" t="s">
        <v>388</v>
      </c>
      <c r="G14" s="5" t="s">
        <v>392</v>
      </c>
      <c r="H14" s="33">
        <v>12</v>
      </c>
      <c r="I14" s="33">
        <v>9</v>
      </c>
      <c r="J14" s="121">
        <v>8</v>
      </c>
      <c r="K14" s="34">
        <v>60</v>
      </c>
      <c r="L14" s="27">
        <v>130</v>
      </c>
      <c r="M14" s="29">
        <f t="shared" si="0"/>
        <v>190</v>
      </c>
      <c r="N14" s="27">
        <f t="shared" si="1"/>
        <v>15.833333333333334</v>
      </c>
      <c r="O14" s="27">
        <f t="shared" si="2"/>
        <v>21.111111111111111</v>
      </c>
      <c r="Q14" s="48"/>
      <c r="R14" s="48">
        <f t="shared" si="3"/>
        <v>190</v>
      </c>
    </row>
    <row r="15" spans="2:18" ht="15" customHeight="1">
      <c r="B15" s="8"/>
      <c r="C15" s="5"/>
      <c r="D15" s="188" t="s">
        <v>34</v>
      </c>
      <c r="E15" s="5" t="s">
        <v>391</v>
      </c>
      <c r="F15" s="5" t="s">
        <v>388</v>
      </c>
      <c r="G15" s="5" t="s">
        <v>303</v>
      </c>
      <c r="H15" s="33">
        <v>12</v>
      </c>
      <c r="I15" s="33">
        <v>9</v>
      </c>
      <c r="J15" s="121">
        <v>8</v>
      </c>
      <c r="K15" s="34">
        <v>60</v>
      </c>
      <c r="L15" s="27">
        <v>130</v>
      </c>
      <c r="M15" s="29">
        <f t="shared" si="0"/>
        <v>190</v>
      </c>
      <c r="N15" s="27">
        <f t="shared" si="1"/>
        <v>15.833333333333334</v>
      </c>
      <c r="O15" s="27">
        <f t="shared" si="2"/>
        <v>21.111111111111111</v>
      </c>
      <c r="Q15" s="48"/>
      <c r="R15" s="48">
        <f t="shared" si="3"/>
        <v>190</v>
      </c>
    </row>
    <row r="16" spans="2:18" ht="15" customHeight="1">
      <c r="B16" s="8"/>
      <c r="C16" s="5"/>
      <c r="D16" s="188" t="s">
        <v>38</v>
      </c>
      <c r="E16" s="5" t="s">
        <v>300</v>
      </c>
      <c r="F16" s="5" t="s">
        <v>388</v>
      </c>
      <c r="G16" s="5" t="s">
        <v>393</v>
      </c>
      <c r="H16" s="33">
        <v>12</v>
      </c>
      <c r="I16" s="33">
        <v>9</v>
      </c>
      <c r="J16" s="121">
        <v>8</v>
      </c>
      <c r="K16" s="34">
        <v>60</v>
      </c>
      <c r="L16" s="27">
        <v>130</v>
      </c>
      <c r="M16" s="29">
        <f t="shared" si="0"/>
        <v>190</v>
      </c>
      <c r="N16" s="27">
        <f t="shared" si="1"/>
        <v>15.833333333333334</v>
      </c>
      <c r="O16" s="27">
        <f t="shared" si="2"/>
        <v>21.111111111111111</v>
      </c>
      <c r="Q16" s="48"/>
      <c r="R16" s="48">
        <f t="shared" si="3"/>
        <v>190</v>
      </c>
    </row>
    <row r="17" spans="2:18" ht="15" customHeight="1">
      <c r="B17" s="8"/>
      <c r="C17" s="5"/>
      <c r="D17" s="188" t="s">
        <v>42</v>
      </c>
      <c r="E17" s="5" t="s">
        <v>394</v>
      </c>
      <c r="F17" s="5" t="s">
        <v>395</v>
      </c>
      <c r="G17" s="5"/>
      <c r="H17" s="33">
        <v>10</v>
      </c>
      <c r="I17" s="33">
        <v>7</v>
      </c>
      <c r="J17" s="121">
        <v>8</v>
      </c>
      <c r="K17" s="34">
        <v>60</v>
      </c>
      <c r="L17" s="27">
        <v>130</v>
      </c>
      <c r="M17" s="29">
        <f t="shared" si="0"/>
        <v>190</v>
      </c>
      <c r="N17" s="27">
        <f t="shared" si="1"/>
        <v>19</v>
      </c>
      <c r="O17" s="27">
        <f t="shared" si="2"/>
        <v>27.142857142857142</v>
      </c>
      <c r="Q17" s="48"/>
      <c r="R17" s="48">
        <f t="shared" si="3"/>
        <v>190</v>
      </c>
    </row>
    <row r="18" spans="2:18" ht="15" customHeight="1">
      <c r="B18" s="8"/>
      <c r="C18" s="5"/>
      <c r="D18" s="188" t="s">
        <v>44</v>
      </c>
      <c r="E18" s="5" t="s">
        <v>396</v>
      </c>
      <c r="F18" s="5" t="s">
        <v>388</v>
      </c>
      <c r="G18" s="5"/>
      <c r="H18" s="33">
        <v>10</v>
      </c>
      <c r="I18" s="33">
        <v>7</v>
      </c>
      <c r="J18" s="121">
        <v>8</v>
      </c>
      <c r="K18" s="34">
        <v>20</v>
      </c>
      <c r="L18" s="27">
        <v>130</v>
      </c>
      <c r="M18" s="29">
        <f t="shared" si="0"/>
        <v>150</v>
      </c>
      <c r="N18" s="27">
        <f t="shared" si="1"/>
        <v>15</v>
      </c>
      <c r="O18" s="27">
        <f t="shared" si="2"/>
        <v>21.428571428571427</v>
      </c>
      <c r="Q18" s="48"/>
      <c r="R18" s="48">
        <f t="shared" si="3"/>
        <v>150</v>
      </c>
    </row>
    <row r="19" spans="2:18" ht="15" customHeight="1">
      <c r="B19" s="8"/>
      <c r="C19" s="5"/>
      <c r="D19" s="188" t="s">
        <v>46</v>
      </c>
      <c r="E19" s="5" t="s">
        <v>397</v>
      </c>
      <c r="F19" s="5" t="s">
        <v>398</v>
      </c>
      <c r="G19" s="5"/>
      <c r="H19" s="33">
        <v>10</v>
      </c>
      <c r="I19" s="33">
        <v>7</v>
      </c>
      <c r="J19" s="121">
        <v>8</v>
      </c>
      <c r="K19" s="34">
        <v>150</v>
      </c>
      <c r="L19" s="27">
        <v>130</v>
      </c>
      <c r="M19" s="29">
        <f t="shared" si="0"/>
        <v>280</v>
      </c>
      <c r="N19" s="27">
        <f t="shared" si="1"/>
        <v>28</v>
      </c>
      <c r="O19" s="27">
        <f t="shared" si="2"/>
        <v>40</v>
      </c>
      <c r="Q19" s="48"/>
      <c r="R19" s="48">
        <f t="shared" si="3"/>
        <v>280</v>
      </c>
    </row>
    <row r="20" spans="2:18" ht="15" customHeight="1">
      <c r="B20" s="8"/>
      <c r="C20" s="5"/>
      <c r="D20" s="188" t="s">
        <v>50</v>
      </c>
      <c r="E20" s="5" t="s">
        <v>399</v>
      </c>
      <c r="F20" s="5" t="s">
        <v>388</v>
      </c>
      <c r="G20" s="5" t="s">
        <v>400</v>
      </c>
      <c r="H20" s="33">
        <v>10</v>
      </c>
      <c r="I20" s="33">
        <v>7</v>
      </c>
      <c r="J20" s="121">
        <v>8</v>
      </c>
      <c r="K20" s="34">
        <v>175</v>
      </c>
      <c r="L20" s="27">
        <v>130</v>
      </c>
      <c r="M20" s="29">
        <f t="shared" si="0"/>
        <v>305</v>
      </c>
      <c r="N20" s="27">
        <f t="shared" si="1"/>
        <v>30.5</v>
      </c>
      <c r="O20" s="27">
        <f t="shared" si="2"/>
        <v>43.571428571428569</v>
      </c>
      <c r="Q20" s="48"/>
      <c r="R20" s="48">
        <f t="shared" si="3"/>
        <v>305</v>
      </c>
    </row>
    <row r="21" spans="2:18" ht="15" customHeight="1">
      <c r="B21" s="8"/>
      <c r="C21" s="5"/>
      <c r="D21" s="188" t="s">
        <v>54</v>
      </c>
      <c r="E21" s="5" t="s">
        <v>401</v>
      </c>
      <c r="F21" s="5" t="s">
        <v>388</v>
      </c>
      <c r="G21" s="5" t="s">
        <v>402</v>
      </c>
      <c r="H21" s="33">
        <v>10</v>
      </c>
      <c r="I21" s="33">
        <v>7</v>
      </c>
      <c r="J21" s="121">
        <v>8</v>
      </c>
      <c r="K21" s="34">
        <v>60</v>
      </c>
      <c r="L21" s="27">
        <v>130</v>
      </c>
      <c r="M21" s="29">
        <f t="shared" si="0"/>
        <v>190</v>
      </c>
      <c r="N21" s="27">
        <f t="shared" si="1"/>
        <v>19</v>
      </c>
      <c r="O21" s="27">
        <f t="shared" si="2"/>
        <v>27.142857142857142</v>
      </c>
      <c r="Q21" s="48"/>
      <c r="R21" s="48">
        <f t="shared" si="3"/>
        <v>190</v>
      </c>
    </row>
    <row r="22" spans="2:18" ht="15" customHeight="1">
      <c r="B22" s="8"/>
      <c r="C22" s="5"/>
      <c r="D22" s="188" t="s">
        <v>58</v>
      </c>
      <c r="E22" s="5" t="s">
        <v>403</v>
      </c>
      <c r="F22" s="5" t="s">
        <v>404</v>
      </c>
      <c r="G22" s="5" t="s">
        <v>405</v>
      </c>
      <c r="H22" s="33">
        <v>10</v>
      </c>
      <c r="I22" s="33">
        <v>7</v>
      </c>
      <c r="J22" s="121">
        <v>8</v>
      </c>
      <c r="K22" s="34">
        <v>120</v>
      </c>
      <c r="L22" s="27">
        <v>130</v>
      </c>
      <c r="M22" s="29">
        <f t="shared" si="0"/>
        <v>250</v>
      </c>
      <c r="N22" s="27">
        <f t="shared" si="1"/>
        <v>25</v>
      </c>
      <c r="O22" s="27">
        <f t="shared" si="2"/>
        <v>35.714285714285715</v>
      </c>
      <c r="Q22" s="48"/>
      <c r="R22" s="48">
        <f t="shared" si="3"/>
        <v>250</v>
      </c>
    </row>
    <row r="23" spans="2:18" ht="15" customHeight="1">
      <c r="B23" s="8"/>
      <c r="C23" s="5"/>
      <c r="D23" s="188" t="s">
        <v>170</v>
      </c>
      <c r="E23" s="5" t="s">
        <v>406</v>
      </c>
      <c r="F23" s="5" t="s">
        <v>407</v>
      </c>
      <c r="G23" s="5" t="s">
        <v>408</v>
      </c>
      <c r="H23" s="33">
        <v>10</v>
      </c>
      <c r="I23" s="33">
        <v>7</v>
      </c>
      <c r="J23" s="121">
        <v>8</v>
      </c>
      <c r="K23" s="34">
        <v>120</v>
      </c>
      <c r="L23" s="27">
        <v>130</v>
      </c>
      <c r="M23" s="29">
        <f t="shared" si="0"/>
        <v>250</v>
      </c>
      <c r="N23" s="27">
        <f t="shared" si="1"/>
        <v>25</v>
      </c>
      <c r="O23" s="27">
        <f t="shared" si="2"/>
        <v>35.714285714285715</v>
      </c>
      <c r="Q23" s="48"/>
      <c r="R23" s="48">
        <f t="shared" si="3"/>
        <v>250</v>
      </c>
    </row>
    <row r="24" spans="2:18" ht="15" customHeight="1">
      <c r="B24" s="8"/>
      <c r="C24" s="5"/>
      <c r="D24" s="188" t="s">
        <v>271</v>
      </c>
      <c r="E24" s="5" t="s">
        <v>409</v>
      </c>
      <c r="F24" s="5" t="s">
        <v>404</v>
      </c>
      <c r="G24" s="5">
        <v>42857</v>
      </c>
      <c r="H24" s="33">
        <v>10</v>
      </c>
      <c r="I24" s="33">
        <v>7</v>
      </c>
      <c r="J24" s="121">
        <v>8</v>
      </c>
      <c r="K24" s="34">
        <v>120</v>
      </c>
      <c r="L24" s="27">
        <v>130</v>
      </c>
      <c r="M24" s="29">
        <f t="shared" si="0"/>
        <v>250</v>
      </c>
      <c r="N24" s="27">
        <f t="shared" si="1"/>
        <v>25</v>
      </c>
      <c r="O24" s="27">
        <f t="shared" si="2"/>
        <v>35.714285714285715</v>
      </c>
      <c r="Q24" s="48"/>
      <c r="R24" s="48">
        <f t="shared" si="3"/>
        <v>250</v>
      </c>
    </row>
    <row r="25" spans="2:18" ht="15" customHeight="1">
      <c r="B25" s="8"/>
      <c r="C25" s="5"/>
      <c r="D25" s="188" t="s">
        <v>274</v>
      </c>
      <c r="E25" s="5" t="s">
        <v>410</v>
      </c>
      <c r="F25" s="5" t="s">
        <v>398</v>
      </c>
      <c r="G25" s="5" t="s">
        <v>411</v>
      </c>
      <c r="H25" s="33">
        <v>5</v>
      </c>
      <c r="I25" s="33">
        <v>2</v>
      </c>
      <c r="J25" s="121">
        <v>3</v>
      </c>
      <c r="K25" s="34">
        <v>90</v>
      </c>
      <c r="L25" s="27">
        <v>130</v>
      </c>
      <c r="M25" s="29">
        <f t="shared" si="0"/>
        <v>220</v>
      </c>
      <c r="N25" s="27">
        <f t="shared" si="1"/>
        <v>44</v>
      </c>
      <c r="O25" s="27">
        <f t="shared" si="2"/>
        <v>110</v>
      </c>
      <c r="Q25" s="48">
        <f>M25</f>
        <v>220</v>
      </c>
      <c r="R25" s="48"/>
    </row>
    <row r="26" spans="2:18" ht="15" customHeight="1">
      <c r="B26" s="8"/>
      <c r="C26" s="5"/>
      <c r="D26" s="188" t="s">
        <v>312</v>
      </c>
      <c r="E26" s="5" t="s">
        <v>30</v>
      </c>
      <c r="F26" s="5" t="s">
        <v>388</v>
      </c>
      <c r="G26" s="5" t="s">
        <v>412</v>
      </c>
      <c r="H26" s="33">
        <v>12</v>
      </c>
      <c r="I26" s="33">
        <v>9</v>
      </c>
      <c r="J26" s="121">
        <v>8</v>
      </c>
      <c r="K26" s="34">
        <v>225</v>
      </c>
      <c r="L26" s="27">
        <v>130</v>
      </c>
      <c r="M26" s="29">
        <f t="shared" si="0"/>
        <v>355</v>
      </c>
      <c r="N26" s="27">
        <f t="shared" si="1"/>
        <v>29.583333333333332</v>
      </c>
      <c r="O26" s="27">
        <f t="shared" si="2"/>
        <v>39.444444444444443</v>
      </c>
      <c r="Q26" s="48"/>
      <c r="R26" s="48">
        <f t="shared" si="3"/>
        <v>355</v>
      </c>
    </row>
    <row r="27" spans="2:18" ht="15" customHeight="1">
      <c r="B27" s="8">
        <v>5</v>
      </c>
      <c r="C27" s="5" t="s">
        <v>63</v>
      </c>
      <c r="D27" s="188"/>
      <c r="E27" s="5"/>
      <c r="F27" s="5"/>
      <c r="G27" s="5"/>
      <c r="H27" s="33"/>
      <c r="I27" s="33"/>
      <c r="J27" s="121"/>
      <c r="K27" s="34"/>
      <c r="L27" s="27"/>
      <c r="M27" s="29"/>
      <c r="N27" s="27"/>
      <c r="O27" s="27"/>
      <c r="Q27" s="5"/>
      <c r="R27" s="48"/>
    </row>
    <row r="28" spans="2:18" ht="15" customHeight="1">
      <c r="B28" s="8"/>
      <c r="C28" s="5"/>
      <c r="D28" s="188" t="s">
        <v>64</v>
      </c>
      <c r="E28" s="5" t="s">
        <v>413</v>
      </c>
      <c r="F28" s="5" t="s">
        <v>414</v>
      </c>
      <c r="G28" s="5" t="s">
        <v>415</v>
      </c>
      <c r="H28" s="33">
        <v>8</v>
      </c>
      <c r="I28" s="33">
        <v>5</v>
      </c>
      <c r="J28" s="125">
        <v>3</v>
      </c>
      <c r="K28" s="34">
        <v>1400</v>
      </c>
      <c r="L28" s="27">
        <v>260</v>
      </c>
      <c r="M28" s="29">
        <f>L28+K28</f>
        <v>1660</v>
      </c>
      <c r="N28" s="27">
        <f>M28/H28</f>
        <v>207.5</v>
      </c>
      <c r="O28" s="27">
        <f>M28/I28</f>
        <v>332</v>
      </c>
      <c r="Q28" s="48">
        <f>M28</f>
        <v>1660</v>
      </c>
      <c r="R28" s="48"/>
    </row>
    <row r="29" spans="2:18" ht="15" customHeight="1">
      <c r="B29" s="8"/>
      <c r="C29" s="5"/>
      <c r="D29" s="188" t="s">
        <v>68</v>
      </c>
      <c r="E29" s="5" t="s">
        <v>416</v>
      </c>
      <c r="F29" s="5" t="s">
        <v>417</v>
      </c>
      <c r="G29" s="5"/>
      <c r="H29" s="33">
        <v>25</v>
      </c>
      <c r="I29" s="123">
        <v>22</v>
      </c>
      <c r="J29" s="33"/>
      <c r="K29" s="34">
        <v>560</v>
      </c>
      <c r="L29" s="27">
        <v>130</v>
      </c>
      <c r="M29" s="29">
        <f>L29+K29</f>
        <v>690</v>
      </c>
      <c r="N29" s="27">
        <f>M29/H29</f>
        <v>27.6</v>
      </c>
      <c r="O29" s="27">
        <f>M29/I29</f>
        <v>31.363636363636363</v>
      </c>
      <c r="Q29" s="48"/>
      <c r="R29" s="48">
        <f t="shared" si="3"/>
        <v>690</v>
      </c>
    </row>
    <row r="30" spans="2:18" ht="15" customHeight="1">
      <c r="B30" s="8"/>
      <c r="C30" s="5"/>
      <c r="D30" s="188" t="s">
        <v>71</v>
      </c>
      <c r="E30" s="5" t="s">
        <v>418</v>
      </c>
      <c r="F30" s="5" t="s">
        <v>419</v>
      </c>
      <c r="G30" s="5" t="s">
        <v>417</v>
      </c>
      <c r="H30" s="33">
        <v>25</v>
      </c>
      <c r="I30" s="123">
        <v>22</v>
      </c>
      <c r="J30" s="33"/>
      <c r="K30" s="34">
        <v>500</v>
      </c>
      <c r="L30" s="27">
        <v>260</v>
      </c>
      <c r="M30" s="29">
        <f>L30+K30</f>
        <v>760</v>
      </c>
      <c r="N30" s="27">
        <f>M30/H30</f>
        <v>30.4</v>
      </c>
      <c r="O30" s="27">
        <f>M30/I30</f>
        <v>34.545454545454547</v>
      </c>
      <c r="Q30" s="48"/>
      <c r="R30" s="48">
        <f t="shared" si="3"/>
        <v>760</v>
      </c>
    </row>
    <row r="31" spans="2:18" ht="15" customHeight="1">
      <c r="B31" s="8"/>
      <c r="C31" s="5"/>
      <c r="D31" s="188" t="s">
        <v>73</v>
      </c>
      <c r="E31" s="5" t="s">
        <v>420</v>
      </c>
      <c r="F31" s="5" t="s">
        <v>421</v>
      </c>
      <c r="G31" s="5"/>
      <c r="H31" s="33">
        <v>10</v>
      </c>
      <c r="I31" s="33">
        <v>7</v>
      </c>
      <c r="J31" s="33">
        <v>8</v>
      </c>
      <c r="K31" s="34">
        <v>220</v>
      </c>
      <c r="L31" s="27">
        <v>130</v>
      </c>
      <c r="M31" s="29">
        <f>L31+K31</f>
        <v>350</v>
      </c>
      <c r="N31" s="27">
        <f>M31/H31</f>
        <v>35</v>
      </c>
      <c r="O31" s="27">
        <f>M31/I31</f>
        <v>50</v>
      </c>
      <c r="Q31" s="48"/>
      <c r="R31" s="48">
        <f t="shared" si="3"/>
        <v>350</v>
      </c>
    </row>
    <row r="32" spans="2:18" ht="15" customHeight="1">
      <c r="B32" s="8">
        <v>7</v>
      </c>
      <c r="C32" s="5" t="s">
        <v>84</v>
      </c>
      <c r="D32" s="188"/>
      <c r="E32" s="5"/>
      <c r="F32" s="5"/>
      <c r="G32" s="5"/>
      <c r="H32" s="33"/>
      <c r="I32" s="33"/>
      <c r="J32" s="33"/>
      <c r="K32" s="34"/>
      <c r="L32" s="27"/>
      <c r="M32" s="29"/>
      <c r="N32" s="27"/>
      <c r="O32" s="27"/>
      <c r="Q32" s="5"/>
      <c r="R32" s="48"/>
    </row>
    <row r="33" spans="2:18" s="73" customFormat="1" ht="15" hidden="1" customHeight="1">
      <c r="B33" s="66"/>
      <c r="C33" s="68"/>
      <c r="D33" s="189">
        <v>7.1</v>
      </c>
      <c r="E33" s="68" t="s">
        <v>422</v>
      </c>
      <c r="F33" s="68"/>
      <c r="G33" s="68"/>
      <c r="H33" s="79"/>
      <c r="I33" s="79">
        <v>-2</v>
      </c>
      <c r="J33" s="33"/>
      <c r="K33" s="75">
        <v>0</v>
      </c>
      <c r="L33" s="80"/>
      <c r="M33" s="81"/>
      <c r="N33" s="80"/>
      <c r="O33" s="80"/>
      <c r="Q33" s="68"/>
      <c r="R33" s="48">
        <f t="shared" si="3"/>
        <v>0</v>
      </c>
    </row>
    <row r="34" spans="2:18" ht="15" customHeight="1">
      <c r="B34" s="8"/>
      <c r="C34" s="5"/>
      <c r="D34" s="188" t="s">
        <v>423</v>
      </c>
      <c r="E34" s="5" t="s">
        <v>424</v>
      </c>
      <c r="F34" s="5"/>
      <c r="G34" s="5"/>
      <c r="H34" s="33">
        <v>5</v>
      </c>
      <c r="I34" s="33">
        <v>2</v>
      </c>
      <c r="J34" s="33">
        <v>3</v>
      </c>
      <c r="K34" s="34">
        <v>1700</v>
      </c>
      <c r="L34" s="27">
        <v>780</v>
      </c>
      <c r="M34" s="29">
        <f>L34+K34</f>
        <v>2480</v>
      </c>
      <c r="N34" s="27">
        <f>M34/H34</f>
        <v>496</v>
      </c>
      <c r="O34" s="27">
        <f>M34/I34</f>
        <v>1240</v>
      </c>
      <c r="Q34" s="48">
        <f>M34</f>
        <v>2480</v>
      </c>
      <c r="R34" s="48"/>
    </row>
    <row r="35" spans="2:18" ht="15" customHeight="1">
      <c r="B35" s="8"/>
      <c r="C35" s="5"/>
      <c r="D35" s="188" t="s">
        <v>425</v>
      </c>
      <c r="E35" s="5" t="s">
        <v>426</v>
      </c>
      <c r="F35" s="5" t="s">
        <v>427</v>
      </c>
      <c r="G35" s="5"/>
      <c r="H35" s="33">
        <v>5</v>
      </c>
      <c r="I35" s="33">
        <v>2</v>
      </c>
      <c r="J35" s="35">
        <v>3</v>
      </c>
      <c r="K35" s="34">
        <v>170</v>
      </c>
      <c r="L35" s="27">
        <v>130</v>
      </c>
      <c r="M35" s="29">
        <f>L35+K35</f>
        <v>300</v>
      </c>
      <c r="N35" s="27">
        <f>M35/H35</f>
        <v>60</v>
      </c>
      <c r="O35" s="27">
        <f>M35/I35</f>
        <v>150</v>
      </c>
      <c r="Q35" s="48">
        <f>M35</f>
        <v>300</v>
      </c>
      <c r="R35" s="48"/>
    </row>
    <row r="36" spans="2:18" ht="15" customHeight="1">
      <c r="B36" s="8"/>
      <c r="C36" s="5"/>
      <c r="D36" s="188" t="s">
        <v>87</v>
      </c>
      <c r="E36" s="5" t="s">
        <v>428</v>
      </c>
      <c r="F36" s="5"/>
      <c r="G36" s="5"/>
      <c r="H36" s="35">
        <v>5</v>
      </c>
      <c r="I36" s="35">
        <v>2</v>
      </c>
      <c r="J36" s="46">
        <v>3</v>
      </c>
      <c r="K36" s="43">
        <v>60</v>
      </c>
      <c r="L36" s="36">
        <v>130</v>
      </c>
      <c r="M36" s="37">
        <f>L36+K36</f>
        <v>190</v>
      </c>
      <c r="N36" s="36">
        <f>M36/H36</f>
        <v>38</v>
      </c>
      <c r="O36" s="36">
        <f>M36/I36</f>
        <v>95</v>
      </c>
      <c r="Q36" s="48">
        <f>M36</f>
        <v>190</v>
      </c>
      <c r="R36" s="48"/>
    </row>
    <row r="37" spans="2:18" ht="15" customHeight="1">
      <c r="B37" s="8"/>
      <c r="C37" s="5"/>
      <c r="D37" s="188" t="s">
        <v>91</v>
      </c>
      <c r="E37" s="5" t="s">
        <v>429</v>
      </c>
      <c r="F37" s="5"/>
      <c r="G37" s="5"/>
      <c r="H37" s="46">
        <v>5</v>
      </c>
      <c r="I37" s="46">
        <v>2</v>
      </c>
      <c r="J37" s="46">
        <v>3</v>
      </c>
      <c r="K37" s="48">
        <v>170</v>
      </c>
      <c r="L37" s="19">
        <v>130</v>
      </c>
      <c r="M37" s="49">
        <f>L37+K37</f>
        <v>300</v>
      </c>
      <c r="N37" s="19">
        <f>M37/H37</f>
        <v>60</v>
      </c>
      <c r="O37" s="19">
        <f>M37/I37</f>
        <v>150</v>
      </c>
      <c r="Q37" s="48">
        <f>M37</f>
        <v>300</v>
      </c>
      <c r="R37" s="48"/>
    </row>
    <row r="38" spans="2:18" ht="15" customHeight="1">
      <c r="B38" s="7"/>
      <c r="D38" s="186"/>
      <c r="E38" s="65"/>
      <c r="H38" s="44"/>
      <c r="I38" s="44"/>
      <c r="J38" s="26"/>
      <c r="K38" s="26"/>
      <c r="L38" s="20"/>
      <c r="M38" s="45"/>
      <c r="N38" s="20"/>
      <c r="O38" s="20"/>
    </row>
    <row r="39" spans="2:18">
      <c r="B39" s="7"/>
      <c r="D39" s="186"/>
      <c r="H39" s="44"/>
      <c r="I39" s="44"/>
      <c r="K39" s="26"/>
      <c r="L39" s="20"/>
      <c r="M39" s="45"/>
      <c r="N39" s="20"/>
      <c r="O39" s="20"/>
      <c r="Q39" s="19">
        <f t="shared" ref="Q39" si="4">SUM(Q8:Q38)</f>
        <v>5150</v>
      </c>
      <c r="R39" s="19">
        <f>SUM(R8:R38)</f>
        <v>4840</v>
      </c>
    </row>
    <row r="40" spans="2:18">
      <c r="B40" s="7"/>
      <c r="D40" s="186"/>
      <c r="H40" s="44"/>
      <c r="I40" s="44"/>
      <c r="K40" s="26"/>
      <c r="L40" s="20"/>
      <c r="M40" s="45"/>
      <c r="N40" s="20"/>
      <c r="O40" s="20"/>
    </row>
    <row r="41" spans="2:18" hidden="1">
      <c r="B41" s="7"/>
      <c r="D41" s="186"/>
      <c r="H41" s="44"/>
      <c r="I41" s="44"/>
      <c r="J41" t="s">
        <v>94</v>
      </c>
      <c r="K41" s="26"/>
      <c r="L41" s="20"/>
      <c r="M41" s="45"/>
      <c r="N41" s="20"/>
      <c r="O41" s="20"/>
    </row>
    <row r="42" spans="2:18" hidden="1">
      <c r="B42" s="7"/>
      <c r="D42" s="186"/>
      <c r="H42" s="44"/>
      <c r="I42" s="44"/>
      <c r="K42" s="26"/>
      <c r="L42" s="20"/>
      <c r="M42" s="45"/>
      <c r="N42" s="20"/>
      <c r="O42" s="20"/>
    </row>
    <row r="43" spans="2:18" hidden="1">
      <c r="B43" s="7"/>
      <c r="D43" s="186"/>
      <c r="H43" s="44"/>
      <c r="I43" s="44"/>
      <c r="K43" s="26"/>
      <c r="L43" s="20"/>
      <c r="M43" s="45"/>
      <c r="N43" s="20"/>
      <c r="O43" s="20"/>
    </row>
    <row r="44" spans="2:18" hidden="1">
      <c r="B44" s="7"/>
      <c r="D44" s="186"/>
      <c r="H44" s="44"/>
      <c r="I44" s="44"/>
      <c r="K44" s="26"/>
      <c r="L44" s="20"/>
      <c r="M44" s="45"/>
      <c r="N44" s="20"/>
      <c r="O44" s="20"/>
    </row>
    <row r="45" spans="2:18" hidden="1">
      <c r="B45" s="7"/>
      <c r="D45" s="186"/>
      <c r="H45" s="44"/>
      <c r="I45" s="44"/>
      <c r="K45" s="26"/>
      <c r="L45" s="20"/>
      <c r="M45" s="45"/>
      <c r="N45" s="20"/>
      <c r="O45" s="20"/>
    </row>
    <row r="46" spans="2:18" hidden="1">
      <c r="B46" s="7"/>
      <c r="D46" s="186"/>
      <c r="H46" s="44"/>
      <c r="I46" s="44"/>
      <c r="K46" s="26"/>
      <c r="L46" s="20"/>
      <c r="M46" s="45"/>
      <c r="N46" s="20"/>
      <c r="O46" s="20"/>
    </row>
    <row r="47" spans="2:18" hidden="1">
      <c r="B47" s="7"/>
      <c r="D47" s="186"/>
      <c r="H47" s="44"/>
      <c r="I47" s="44"/>
      <c r="K47" s="26"/>
      <c r="L47" s="20"/>
      <c r="M47" s="45"/>
      <c r="N47" s="20"/>
      <c r="O47" s="20"/>
    </row>
    <row r="48" spans="2:18" hidden="1">
      <c r="B48" s="7"/>
      <c r="D48" s="186"/>
      <c r="H48" s="44"/>
      <c r="I48" s="44"/>
      <c r="K48" s="26"/>
      <c r="L48" s="20"/>
      <c r="M48" s="45"/>
      <c r="N48" s="20"/>
      <c r="O48" s="20"/>
    </row>
    <row r="49" spans="8:15" hidden="1">
      <c r="H49" s="44"/>
      <c r="I49" s="44"/>
      <c r="K49" s="26"/>
      <c r="L49" s="20"/>
      <c r="M49" s="45"/>
      <c r="N49" s="20"/>
      <c r="O49" s="20"/>
    </row>
    <row r="50" spans="8:15" hidden="1">
      <c r="H50" s="44"/>
      <c r="I50" s="44"/>
      <c r="K50" s="26"/>
      <c r="L50" s="20"/>
      <c r="M50" s="45"/>
      <c r="N50" s="20"/>
      <c r="O50" s="20"/>
    </row>
    <row r="51" spans="8:15" hidden="1">
      <c r="H51" s="44"/>
      <c r="I51" s="44"/>
      <c r="K51" s="26"/>
      <c r="L51" s="20"/>
      <c r="M51" s="45"/>
      <c r="N51" s="20"/>
      <c r="O51" s="20"/>
    </row>
    <row r="52" spans="8:15">
      <c r="H52" s="44"/>
      <c r="I52" s="44"/>
      <c r="K52" s="26"/>
      <c r="L52" s="20"/>
      <c r="M52" s="45"/>
      <c r="N52" s="20"/>
      <c r="O52" s="20"/>
    </row>
    <row r="53" spans="8:15">
      <c r="H53" s="44"/>
      <c r="I53" s="123" t="s">
        <v>93</v>
      </c>
      <c r="J53" t="s">
        <v>94</v>
      </c>
      <c r="K53" s="26"/>
      <c r="L53" s="20"/>
      <c r="M53" s="45"/>
      <c r="N53" s="20"/>
      <c r="O53" s="20"/>
    </row>
    <row r="54" spans="8:15">
      <c r="H54" s="44"/>
      <c r="I54" s="44"/>
      <c r="K54" s="26"/>
      <c r="L54" s="20"/>
      <c r="M54" s="45"/>
      <c r="N54" s="20"/>
      <c r="O54" s="20"/>
    </row>
    <row r="55" spans="8:15">
      <c r="H55" s="44"/>
      <c r="I55" s="44"/>
      <c r="K55" s="26"/>
      <c r="L55" s="20"/>
      <c r="M55" s="45"/>
      <c r="N55" s="20"/>
      <c r="O55" s="20"/>
    </row>
    <row r="56" spans="8:15">
      <c r="H56" s="44"/>
      <c r="I56" s="44"/>
      <c r="K56" s="26"/>
      <c r="L56" s="20"/>
      <c r="M56" s="45"/>
      <c r="N56" s="20"/>
      <c r="O56" s="20"/>
    </row>
    <row r="57" spans="8:15">
      <c r="H57" s="44"/>
      <c r="I57" s="44"/>
      <c r="K57" s="26"/>
      <c r="L57" s="20"/>
      <c r="M57" s="45"/>
      <c r="N57" s="20"/>
      <c r="O57" s="20"/>
    </row>
    <row r="58" spans="8:15">
      <c r="H58" s="44"/>
      <c r="I58" s="44"/>
      <c r="K58" s="26"/>
      <c r="L58" s="20"/>
      <c r="M58" s="45"/>
      <c r="N58" s="20"/>
      <c r="O58" s="20"/>
    </row>
    <row r="59" spans="8:15">
      <c r="H59" s="44"/>
      <c r="I59" s="44"/>
      <c r="K59" s="26"/>
      <c r="L59" s="20"/>
      <c r="M59" s="45"/>
      <c r="N59" s="20"/>
      <c r="O59" s="20"/>
    </row>
    <row r="60" spans="8:15">
      <c r="H60" s="44"/>
      <c r="I60" s="44"/>
      <c r="K60" s="26"/>
      <c r="L60" s="20"/>
      <c r="M60" s="45"/>
      <c r="N60" s="20"/>
      <c r="O60" s="20"/>
    </row>
    <row r="61" spans="8:15">
      <c r="H61" s="44"/>
      <c r="I61" s="44"/>
      <c r="K61" s="26"/>
      <c r="L61" s="20"/>
      <c r="M61" s="45"/>
      <c r="N61" s="20"/>
      <c r="O61" s="20"/>
    </row>
    <row r="62" spans="8:15">
      <c r="H62" s="44"/>
      <c r="I62" s="44"/>
      <c r="K62" s="26"/>
      <c r="L62" s="20"/>
      <c r="M62" s="45"/>
      <c r="N62" s="20"/>
      <c r="O62" s="20"/>
    </row>
    <row r="63" spans="8:15">
      <c r="H63" s="44"/>
      <c r="I63" s="44"/>
      <c r="K63" s="26"/>
      <c r="L63" s="20"/>
      <c r="M63" s="45"/>
      <c r="N63" s="20"/>
      <c r="O63" s="20"/>
    </row>
    <row r="64" spans="8:15">
      <c r="H64" s="44"/>
      <c r="I64" s="44"/>
      <c r="K64" s="26"/>
      <c r="L64" s="20"/>
      <c r="M64" s="45"/>
      <c r="N64" s="20"/>
      <c r="O64" s="20"/>
    </row>
    <row r="65" spans="8:15">
      <c r="H65" s="44"/>
      <c r="I65" s="44"/>
      <c r="K65" s="26"/>
      <c r="L65" s="20"/>
      <c r="M65" s="45"/>
      <c r="N65" s="20"/>
      <c r="O65" s="20"/>
    </row>
    <row r="66" spans="8:15">
      <c r="H66" s="44"/>
      <c r="I66" s="44"/>
      <c r="K66" s="26"/>
      <c r="L66" s="20"/>
      <c r="M66" s="45"/>
      <c r="N66" s="20"/>
      <c r="O66" s="20"/>
    </row>
    <row r="67" spans="8:15">
      <c r="H67" s="44"/>
      <c r="I67" s="44"/>
      <c r="K67" s="20"/>
      <c r="L67" s="20"/>
      <c r="M67" s="45"/>
      <c r="N67" s="20"/>
      <c r="O67" s="20"/>
    </row>
    <row r="68" spans="8:15">
      <c r="H68" s="44"/>
      <c r="I68" s="44"/>
      <c r="K68" s="20"/>
      <c r="L68" s="20"/>
      <c r="M68" s="45"/>
      <c r="N68" s="20"/>
      <c r="O68" s="20"/>
    </row>
    <row r="69" spans="8:15">
      <c r="H69" s="44"/>
      <c r="I69" s="44"/>
      <c r="K69" s="20"/>
      <c r="L69" s="20"/>
      <c r="M69" s="45"/>
      <c r="N69" s="20"/>
      <c r="O69" s="20"/>
    </row>
    <row r="70" spans="8:15">
      <c r="H70" s="44"/>
      <c r="I70" s="44"/>
      <c r="K70" s="20"/>
      <c r="L70" s="20"/>
      <c r="M70" s="45"/>
      <c r="N70" s="20"/>
      <c r="O70" s="20"/>
    </row>
    <row r="71" spans="8:15">
      <c r="H71" s="44"/>
      <c r="I71" s="44"/>
      <c r="K71" s="20"/>
      <c r="L71" s="20"/>
      <c r="M71" s="45"/>
      <c r="N71" s="20"/>
      <c r="O71" s="20"/>
    </row>
    <row r="72" spans="8:15">
      <c r="H72" s="44"/>
      <c r="I72" s="44"/>
      <c r="K72" s="20"/>
      <c r="L72" s="20"/>
      <c r="M72" s="45"/>
      <c r="N72" s="20"/>
      <c r="O72" s="20"/>
    </row>
    <row r="73" spans="8:15">
      <c r="H73" s="44"/>
      <c r="I73" s="44"/>
      <c r="K73" s="20"/>
      <c r="L73" s="20"/>
      <c r="M73" s="45"/>
      <c r="N73" s="20"/>
      <c r="O73" s="20"/>
    </row>
    <row r="74" spans="8:15">
      <c r="H74" s="44"/>
      <c r="I74" s="44"/>
      <c r="K74" s="20"/>
      <c r="L74" s="20"/>
      <c r="M74" s="45"/>
      <c r="N74" s="20"/>
      <c r="O74" s="20"/>
    </row>
    <row r="75" spans="8:15">
      <c r="H75" s="44"/>
      <c r="I75" s="44"/>
      <c r="K75" s="20"/>
      <c r="L75" s="20"/>
      <c r="M75" s="45"/>
      <c r="N75" s="20"/>
      <c r="O75" s="20"/>
    </row>
    <row r="76" spans="8:15">
      <c r="H76" s="44"/>
      <c r="I76" s="44"/>
      <c r="K76" s="20"/>
      <c r="L76" s="20"/>
      <c r="M76" s="45"/>
      <c r="N76" s="20"/>
      <c r="O76" s="20"/>
    </row>
    <row r="77" spans="8:15">
      <c r="H77" s="44"/>
      <c r="I77" s="44"/>
      <c r="K77" s="20"/>
      <c r="L77" s="20"/>
      <c r="M77" s="45"/>
      <c r="N77" s="20"/>
      <c r="O77" s="20"/>
    </row>
    <row r="78" spans="8:15">
      <c r="H78" s="44"/>
      <c r="I78" s="44"/>
      <c r="K78" s="20"/>
      <c r="L78" s="20"/>
      <c r="M78" s="45"/>
      <c r="N78" s="20"/>
      <c r="O78" s="20"/>
    </row>
    <row r="79" spans="8:15">
      <c r="H79" s="44"/>
      <c r="I79" s="44"/>
      <c r="K79" s="20"/>
      <c r="L79" s="20"/>
      <c r="M79" s="45"/>
      <c r="N79" s="20"/>
      <c r="O79" s="20"/>
    </row>
    <row r="80" spans="8:15">
      <c r="H80" s="44"/>
      <c r="I80" s="44"/>
      <c r="K80" s="20"/>
      <c r="L80" s="20"/>
      <c r="M80" s="45"/>
      <c r="N80" s="20"/>
      <c r="O80" s="20"/>
    </row>
    <row r="81" spans="8:15">
      <c r="H81" s="44"/>
      <c r="I81" s="44"/>
      <c r="K81" s="20"/>
      <c r="L81" s="20"/>
      <c r="M81" s="45"/>
      <c r="N81" s="20"/>
      <c r="O81" s="20"/>
    </row>
    <row r="82" spans="8:15">
      <c r="H82" s="44"/>
      <c r="I82" s="44"/>
      <c r="K82" s="20"/>
      <c r="L82" s="20"/>
      <c r="M82" s="45"/>
      <c r="N82" s="20"/>
      <c r="O82" s="20"/>
    </row>
    <row r="83" spans="8:15">
      <c r="H83" s="44"/>
      <c r="I83" s="44"/>
      <c r="K83" s="20"/>
      <c r="L83" s="20"/>
      <c r="M83" s="45"/>
      <c r="N83" s="20"/>
      <c r="O83" s="20"/>
    </row>
    <row r="84" spans="8:15">
      <c r="H84" s="44"/>
      <c r="I84" s="44"/>
      <c r="K84" s="20"/>
      <c r="L84" s="20"/>
      <c r="M84" s="45"/>
      <c r="N84" s="20"/>
      <c r="O84" s="20"/>
    </row>
    <row r="85" spans="8:15">
      <c r="H85" s="44"/>
      <c r="I85" s="44"/>
      <c r="K85" s="20"/>
      <c r="L85" s="20"/>
      <c r="M85" s="45"/>
      <c r="N85" s="20"/>
      <c r="O85" s="20"/>
    </row>
    <row r="86" spans="8:15">
      <c r="H86" s="44"/>
      <c r="I86" s="44"/>
      <c r="K86" s="20"/>
      <c r="L86" s="20"/>
      <c r="M86" s="45"/>
      <c r="N86" s="20"/>
      <c r="O86" s="20"/>
    </row>
    <row r="87" spans="8:15">
      <c r="H87" s="44"/>
      <c r="I87" s="44"/>
      <c r="K87" s="20"/>
      <c r="L87" s="20"/>
      <c r="M87" s="45"/>
      <c r="N87" s="20"/>
      <c r="O87" s="20"/>
    </row>
    <row r="88" spans="8:15">
      <c r="H88" s="44"/>
      <c r="I88" s="44"/>
      <c r="K88" s="20"/>
      <c r="L88" s="20"/>
      <c r="M88" s="45"/>
      <c r="N88" s="20"/>
      <c r="O88" s="20"/>
    </row>
    <row r="89" spans="8:15">
      <c r="H89" s="44"/>
      <c r="I89" s="44"/>
      <c r="K89" s="20"/>
      <c r="L89" s="20"/>
      <c r="M89" s="45"/>
      <c r="N89" s="20"/>
      <c r="O89" s="20"/>
    </row>
    <row r="90" spans="8:15">
      <c r="H90" s="44"/>
      <c r="I90" s="44"/>
      <c r="K90" s="20"/>
      <c r="L90" s="20"/>
      <c r="M90" s="45"/>
      <c r="N90" s="20"/>
      <c r="O90" s="20"/>
    </row>
    <row r="91" spans="8:15">
      <c r="H91" s="44"/>
      <c r="I91" s="44"/>
      <c r="K91" s="20"/>
      <c r="L91" s="20"/>
      <c r="M91" s="45"/>
      <c r="N91" s="20"/>
      <c r="O91" s="20"/>
    </row>
    <row r="92" spans="8:15">
      <c r="H92" s="44"/>
      <c r="I92" s="44"/>
      <c r="K92" s="20"/>
      <c r="L92" s="20"/>
      <c r="M92" s="45"/>
      <c r="N92" s="20"/>
      <c r="O92" s="20"/>
    </row>
    <row r="93" spans="8:15">
      <c r="H93" s="44"/>
      <c r="I93" s="44"/>
      <c r="K93" s="20"/>
      <c r="L93" s="20"/>
      <c r="M93" s="45"/>
      <c r="N93" s="20"/>
      <c r="O93" s="20"/>
    </row>
    <row r="94" spans="8:15">
      <c r="H94" s="44"/>
      <c r="I94" s="44"/>
      <c r="K94" s="20"/>
      <c r="L94" s="20"/>
      <c r="M94" s="45"/>
      <c r="N94" s="20"/>
      <c r="O94" s="20"/>
    </row>
    <row r="95" spans="8:15">
      <c r="H95" s="44"/>
      <c r="I95" s="44"/>
      <c r="K95" s="20"/>
      <c r="L95" s="20"/>
      <c r="M95" s="45"/>
      <c r="N95" s="20"/>
      <c r="O95" s="20"/>
    </row>
    <row r="96" spans="8:15">
      <c r="H96" s="44"/>
      <c r="I96" s="44"/>
      <c r="K96" s="20"/>
      <c r="L96" s="20"/>
      <c r="M96" s="45"/>
      <c r="N96" s="20"/>
      <c r="O96" s="20"/>
    </row>
    <row r="97" spans="8:15">
      <c r="H97" s="44"/>
      <c r="I97" s="44"/>
      <c r="K97" s="20"/>
      <c r="L97" s="20"/>
      <c r="M97" s="45"/>
      <c r="N97" s="20"/>
      <c r="O97" s="20"/>
    </row>
    <row r="98" spans="8:15">
      <c r="H98" s="38"/>
      <c r="I98" s="38"/>
      <c r="K98" s="39"/>
      <c r="L98" s="39"/>
      <c r="M98" s="40"/>
      <c r="N98" s="39"/>
      <c r="O98" s="39"/>
    </row>
    <row r="99" spans="8:15">
      <c r="H99" s="38"/>
      <c r="I99" s="38"/>
      <c r="K99" s="39"/>
      <c r="L99" s="39"/>
      <c r="M99" s="40"/>
      <c r="N99" s="39"/>
      <c r="O99" s="39"/>
    </row>
    <row r="100" spans="8:15">
      <c r="H100" s="38"/>
      <c r="I100" s="38"/>
      <c r="K100" s="39"/>
      <c r="L100" s="39"/>
      <c r="M100" s="40"/>
      <c r="N100" s="39"/>
      <c r="O100" s="39"/>
    </row>
    <row r="101" spans="8:15">
      <c r="H101" s="38"/>
      <c r="I101" s="38"/>
      <c r="K101" s="39"/>
      <c r="L101" s="39"/>
      <c r="M101" s="40"/>
      <c r="N101" s="39"/>
      <c r="O101" s="39"/>
    </row>
    <row r="102" spans="8:15">
      <c r="H102" s="38"/>
      <c r="I102" s="38"/>
      <c r="K102" s="39"/>
      <c r="L102" s="39"/>
      <c r="M102" s="40"/>
      <c r="N102" s="39"/>
      <c r="O102" s="39"/>
    </row>
    <row r="103" spans="8:15">
      <c r="H103" s="38"/>
      <c r="I103" s="38"/>
      <c r="K103" s="39"/>
      <c r="L103" s="39"/>
      <c r="M103" s="40"/>
      <c r="N103" s="39"/>
      <c r="O103" s="39"/>
    </row>
    <row r="104" spans="8:15">
      <c r="H104" s="38"/>
      <c r="I104" s="38"/>
      <c r="K104" s="39"/>
      <c r="L104" s="39"/>
      <c r="M104" s="40"/>
      <c r="N104" s="39"/>
      <c r="O104" s="39"/>
    </row>
    <row r="105" spans="8:15">
      <c r="H105" s="38"/>
      <c r="I105" s="38"/>
      <c r="K105" s="39"/>
      <c r="L105" s="39"/>
      <c r="M105" s="40"/>
      <c r="N105" s="39"/>
      <c r="O105" s="39"/>
    </row>
    <row r="106" spans="8:15">
      <c r="H106" s="38"/>
      <c r="I106" s="38"/>
      <c r="K106" s="39"/>
      <c r="L106" s="39"/>
      <c r="M106" s="40"/>
      <c r="N106" s="39"/>
      <c r="O106" s="39"/>
    </row>
    <row r="107" spans="8:15">
      <c r="H107" s="38"/>
      <c r="I107" s="38"/>
      <c r="K107" s="39"/>
      <c r="L107" s="39"/>
      <c r="M107" s="40"/>
      <c r="N107" s="39"/>
      <c r="O107" s="39"/>
    </row>
    <row r="108" spans="8:15">
      <c r="H108" s="38"/>
      <c r="I108" s="38"/>
      <c r="K108" s="39"/>
      <c r="L108" s="39"/>
      <c r="M108" s="40"/>
      <c r="N108" s="39"/>
      <c r="O108" s="39"/>
    </row>
    <row r="109" spans="8:15">
      <c r="H109" s="38"/>
      <c r="I109" s="38"/>
      <c r="K109" s="39"/>
      <c r="L109" s="39"/>
      <c r="M109" s="40"/>
      <c r="N109" s="39"/>
      <c r="O109" s="39"/>
    </row>
    <row r="110" spans="8:15">
      <c r="H110" s="38"/>
      <c r="I110" s="38"/>
      <c r="K110" s="39"/>
      <c r="L110" s="39"/>
      <c r="M110" s="40"/>
      <c r="N110" s="39"/>
      <c r="O110" s="39"/>
    </row>
    <row r="111" spans="8:15">
      <c r="H111" s="38"/>
      <c r="I111" s="38"/>
      <c r="K111" s="39"/>
      <c r="L111" s="39"/>
      <c r="M111" s="40"/>
      <c r="N111" s="39"/>
      <c r="O111" s="39"/>
    </row>
    <row r="112" spans="8:15">
      <c r="H112" s="38"/>
      <c r="I112" s="38"/>
      <c r="K112" s="39"/>
      <c r="L112" s="39"/>
      <c r="M112" s="40"/>
      <c r="N112" s="39"/>
      <c r="O112" s="39"/>
    </row>
    <row r="113" spans="8:15">
      <c r="H113" s="38"/>
      <c r="I113" s="38"/>
      <c r="K113" s="39"/>
      <c r="L113" s="39"/>
      <c r="M113" s="40"/>
      <c r="N113" s="39"/>
      <c r="O113" s="39"/>
    </row>
    <row r="114" spans="8:15">
      <c r="H114" s="38"/>
      <c r="I114" s="38"/>
      <c r="K114" s="39"/>
      <c r="L114" s="39"/>
      <c r="M114" s="40"/>
      <c r="N114" s="39"/>
      <c r="O114" s="39"/>
    </row>
    <row r="115" spans="8:15">
      <c r="H115" s="38"/>
      <c r="I115" s="38"/>
      <c r="K115" s="39"/>
      <c r="L115" s="39"/>
      <c r="M115" s="40"/>
      <c r="N115" s="39"/>
      <c r="O115" s="39"/>
    </row>
    <row r="116" spans="8:15">
      <c r="H116" s="38"/>
      <c r="I116" s="38"/>
      <c r="K116" s="39"/>
      <c r="L116" s="39"/>
      <c r="M116" s="40"/>
      <c r="N116" s="39"/>
      <c r="O116" s="39"/>
    </row>
    <row r="117" spans="8:15">
      <c r="H117" s="38"/>
      <c r="I117" s="38"/>
      <c r="K117" s="39"/>
      <c r="L117" s="39"/>
      <c r="M117" s="40"/>
      <c r="N117" s="39"/>
      <c r="O117" s="39"/>
    </row>
    <row r="118" spans="8:15">
      <c r="H118" s="38"/>
      <c r="I118" s="38"/>
      <c r="K118" s="39"/>
      <c r="L118" s="39"/>
      <c r="M118" s="40"/>
      <c r="N118" s="39"/>
      <c r="O118" s="39"/>
    </row>
    <row r="119" spans="8:15">
      <c r="H119" s="38"/>
      <c r="I119" s="38"/>
      <c r="K119" s="39"/>
      <c r="L119" s="39"/>
      <c r="M119" s="40"/>
      <c r="N119" s="39"/>
      <c r="O119" s="39"/>
    </row>
    <row r="120" spans="8:15">
      <c r="H120" s="38"/>
      <c r="I120" s="38"/>
      <c r="K120" s="39"/>
      <c r="L120" s="39"/>
      <c r="M120" s="40"/>
      <c r="N120" s="39"/>
      <c r="O120" s="39"/>
    </row>
    <row r="121" spans="8:15">
      <c r="H121" s="38"/>
      <c r="I121" s="38"/>
      <c r="K121" s="39"/>
      <c r="L121" s="39"/>
      <c r="M121" s="40"/>
      <c r="N121" s="39"/>
      <c r="O121" s="39"/>
    </row>
    <row r="122" spans="8:15">
      <c r="H122" s="38"/>
      <c r="I122" s="38"/>
      <c r="K122" s="39"/>
      <c r="L122" s="39"/>
      <c r="M122" s="40"/>
      <c r="N122" s="39"/>
      <c r="O122" s="39"/>
    </row>
    <row r="123" spans="8:15">
      <c r="H123" s="38"/>
      <c r="I123" s="38"/>
      <c r="K123" s="39"/>
      <c r="L123" s="39"/>
      <c r="M123" s="40"/>
      <c r="N123" s="39"/>
      <c r="O123" s="39"/>
    </row>
    <row r="124" spans="8:15">
      <c r="H124" s="38"/>
      <c r="I124" s="38"/>
      <c r="K124" s="39"/>
      <c r="L124" s="39"/>
      <c r="M124" s="40"/>
      <c r="N124" s="39"/>
      <c r="O124" s="39"/>
    </row>
    <row r="125" spans="8:15">
      <c r="H125" s="38"/>
      <c r="I125" s="38"/>
      <c r="K125" s="39"/>
      <c r="L125" s="39"/>
      <c r="M125" s="40"/>
      <c r="N125" s="39"/>
      <c r="O125" s="39"/>
    </row>
    <row r="126" spans="8:15">
      <c r="H126" s="38"/>
      <c r="I126" s="38"/>
      <c r="K126" s="39"/>
      <c r="L126" s="39"/>
      <c r="M126" s="40"/>
      <c r="N126" s="39"/>
      <c r="O126" s="39"/>
    </row>
    <row r="127" spans="8:15">
      <c r="H127" s="38"/>
      <c r="I127" s="38"/>
      <c r="K127" s="39"/>
      <c r="L127" s="39"/>
      <c r="M127" s="40"/>
      <c r="N127" s="39"/>
      <c r="O127" s="39"/>
    </row>
    <row r="128" spans="8:15">
      <c r="H128" s="38"/>
      <c r="I128" s="38"/>
      <c r="K128" s="39"/>
      <c r="L128" s="39"/>
      <c r="M128" s="40"/>
      <c r="N128" s="39"/>
      <c r="O128" s="39"/>
    </row>
    <row r="129" spans="8:15">
      <c r="H129" s="38"/>
      <c r="I129" s="38"/>
      <c r="K129" s="39"/>
      <c r="L129" s="39"/>
      <c r="M129" s="40"/>
      <c r="N129" s="39"/>
      <c r="O129" s="39"/>
    </row>
    <row r="130" spans="8:15">
      <c r="H130" s="38"/>
      <c r="I130" s="38"/>
      <c r="K130" s="39"/>
      <c r="L130" s="39"/>
      <c r="M130" s="40"/>
      <c r="N130" s="39"/>
      <c r="O130" s="39"/>
    </row>
    <row r="131" spans="8:15">
      <c r="H131" s="38"/>
      <c r="I131" s="38"/>
      <c r="K131" s="39"/>
      <c r="L131" s="39"/>
      <c r="M131" s="40"/>
      <c r="N131" s="39"/>
      <c r="O131" s="39"/>
    </row>
    <row r="132" spans="8:15">
      <c r="H132" s="38"/>
      <c r="I132" s="38"/>
      <c r="K132" s="39"/>
      <c r="L132" s="39"/>
      <c r="M132" s="40"/>
      <c r="N132" s="39"/>
      <c r="O132" s="39"/>
    </row>
    <row r="133" spans="8:15">
      <c r="H133" s="38"/>
      <c r="I133" s="38"/>
      <c r="K133" s="39"/>
      <c r="L133" s="39"/>
      <c r="M133" s="40"/>
      <c r="N133" s="39"/>
      <c r="O133" s="39"/>
    </row>
    <row r="134" spans="8:15">
      <c r="H134" s="38"/>
      <c r="I134" s="38"/>
      <c r="K134" s="39"/>
      <c r="L134" s="39"/>
      <c r="M134" s="40"/>
      <c r="N134" s="39"/>
      <c r="O134" s="39"/>
    </row>
    <row r="135" spans="8:15">
      <c r="H135" s="38"/>
      <c r="I135" s="38"/>
      <c r="K135" s="39"/>
      <c r="L135" s="39"/>
      <c r="M135" s="40"/>
      <c r="N135" s="39"/>
      <c r="O135" s="39"/>
    </row>
    <row r="136" spans="8:15">
      <c r="H136" s="38"/>
      <c r="I136" s="38"/>
      <c r="K136" s="39"/>
      <c r="L136" s="39"/>
      <c r="M136" s="40"/>
      <c r="N136" s="39"/>
      <c r="O136" s="39"/>
    </row>
    <row r="137" spans="8:15">
      <c r="K137" s="39"/>
      <c r="L137" s="39"/>
      <c r="M137" s="40"/>
      <c r="O137" s="39"/>
    </row>
    <row r="138" spans="8:15">
      <c r="K138" s="39"/>
      <c r="L138" s="39"/>
      <c r="M138" s="40"/>
      <c r="O138" s="39"/>
    </row>
    <row r="139" spans="8:15">
      <c r="K139" s="39"/>
      <c r="L139" s="39"/>
      <c r="M139" s="40"/>
      <c r="O139" s="39"/>
    </row>
    <row r="140" spans="8:15">
      <c r="K140" s="39"/>
      <c r="L140" s="39"/>
      <c r="M140" s="40"/>
      <c r="O140" s="39"/>
    </row>
    <row r="141" spans="8:15">
      <c r="K141" s="39"/>
      <c r="L141" s="39"/>
      <c r="M141" s="40"/>
      <c r="O141" s="39"/>
    </row>
    <row r="142" spans="8:15">
      <c r="K142" s="39"/>
      <c r="L142" s="39"/>
      <c r="M142" s="40"/>
      <c r="O142" s="39"/>
    </row>
  </sheetData>
  <mergeCells count="4">
    <mergeCell ref="B2:C2"/>
    <mergeCell ref="D2:E2"/>
    <mergeCell ref="B3:C3"/>
    <mergeCell ref="D3:E3"/>
  </mergeCells>
  <phoneticPr fontId="6" type="noConversion"/>
  <pageMargins left="0.25" right="0.25" top="0.75" bottom="0.75" header="0.3" footer="0.3"/>
  <pageSetup paperSize="8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0C2D6-5624-4FE0-8E67-97541E4ED8A4}">
  <sheetPr>
    <pageSetUpPr fitToPage="1"/>
  </sheetPr>
  <dimension ref="B2:XER147"/>
  <sheetViews>
    <sheetView zoomScale="80" zoomScaleNormal="80" workbookViewId="0">
      <pane xSplit="5" ySplit="5" topLeftCell="I6" activePane="bottomRight" state="frozen"/>
      <selection pane="bottomRight" activeCell="O83" sqref="O83"/>
      <selection pane="bottomLeft" activeCell="A2" sqref="A2"/>
      <selection pane="topRight" activeCell="F1" sqref="F1"/>
    </sheetView>
  </sheetViews>
  <sheetFormatPr defaultRowHeight="15"/>
  <cols>
    <col min="2" max="2" width="8.85546875" style="7"/>
    <col min="3" max="3" width="15.7109375" bestFit="1" customWidth="1"/>
    <col min="4" max="4" width="7" style="186" bestFit="1" customWidth="1"/>
    <col min="5" max="5" width="30.28515625" bestFit="1" customWidth="1"/>
    <col min="6" max="6" width="17" bestFit="1" customWidth="1"/>
    <col min="7" max="7" width="13.85546875" bestFit="1" customWidth="1"/>
    <col min="8" max="8" width="22.140625" style="21" customWidth="1"/>
    <col min="9" max="9" width="22.140625" style="41" customWidth="1"/>
    <col min="10" max="10" width="15.42578125" bestFit="1" customWidth="1"/>
    <col min="11" max="11" width="13.42578125" style="22" bestFit="1" customWidth="1"/>
    <col min="12" max="12" width="18.140625" style="22" bestFit="1" customWidth="1"/>
    <col min="13" max="13" width="17.28515625" style="25" bestFit="1" customWidth="1"/>
    <col min="14" max="14" width="17.5703125" customWidth="1"/>
    <col min="15" max="15" width="17.85546875" style="22" bestFit="1" customWidth="1"/>
    <col min="16" max="16" width="8.85546875" customWidth="1"/>
    <col min="17" max="24" width="13.85546875" customWidth="1"/>
    <col min="25" max="25" width="14.7109375" bestFit="1" customWidth="1"/>
    <col min="26" max="27" width="11.42578125" bestFit="1" customWidth="1"/>
  </cols>
  <sheetData>
    <row r="2" spans="2:27 16372:16372">
      <c r="B2" s="201" t="s">
        <v>0</v>
      </c>
      <c r="C2" s="201"/>
      <c r="D2" s="202" t="s">
        <v>430</v>
      </c>
      <c r="E2" s="202"/>
    </row>
    <row r="3" spans="2:27 16372:16372">
      <c r="B3" s="201" t="s">
        <v>2</v>
      </c>
      <c r="C3" s="201"/>
      <c r="D3" s="203">
        <f ca="1" xml:space="preserve"> TODAY()</f>
        <v>45237</v>
      </c>
      <c r="E3" s="203"/>
    </row>
    <row r="4" spans="2:27 16372:16372" ht="15" customHeight="1">
      <c r="J4" s="1"/>
    </row>
    <row r="5" spans="2:27 16372:16372" ht="39.75" customHeight="1">
      <c r="B5" s="53" t="s">
        <v>3</v>
      </c>
      <c r="C5" s="53" t="s">
        <v>4</v>
      </c>
      <c r="D5" s="190" t="s">
        <v>5</v>
      </c>
      <c r="E5" s="53" t="s">
        <v>6</v>
      </c>
      <c r="F5" s="53" t="s">
        <v>7</v>
      </c>
      <c r="G5" s="53" t="s">
        <v>8</v>
      </c>
      <c r="H5" s="54" t="s">
        <v>9</v>
      </c>
      <c r="I5" s="59" t="s">
        <v>10</v>
      </c>
      <c r="J5" s="59" t="s">
        <v>11</v>
      </c>
      <c r="K5" s="57" t="s">
        <v>12</v>
      </c>
      <c r="L5" s="57" t="s">
        <v>13</v>
      </c>
      <c r="M5" s="58" t="s">
        <v>14</v>
      </c>
      <c r="N5" s="58" t="s">
        <v>15</v>
      </c>
      <c r="O5" s="58" t="s">
        <v>16</v>
      </c>
      <c r="Q5" s="97">
        <v>2024</v>
      </c>
      <c r="R5" s="97">
        <v>2025</v>
      </c>
      <c r="S5" s="97">
        <v>2026</v>
      </c>
      <c r="T5" s="97">
        <v>2027</v>
      </c>
      <c r="U5" s="97">
        <v>2028</v>
      </c>
      <c r="V5" s="97">
        <v>2029</v>
      </c>
      <c r="W5" s="97">
        <v>2030</v>
      </c>
      <c r="X5" s="97">
        <v>2031</v>
      </c>
      <c r="Y5" s="97">
        <v>2032</v>
      </c>
      <c r="Z5" s="97">
        <v>2033</v>
      </c>
      <c r="AA5" s="97">
        <v>2034</v>
      </c>
    </row>
    <row r="6" spans="2:27 16372:16372" ht="15" customHeight="1">
      <c r="B6" s="8">
        <v>1</v>
      </c>
      <c r="C6" s="2" t="s">
        <v>17</v>
      </c>
      <c r="D6" s="195"/>
      <c r="E6" s="3"/>
      <c r="F6" s="4"/>
      <c r="G6" s="4"/>
      <c r="H6" s="33"/>
      <c r="I6" s="33"/>
      <c r="J6" s="28"/>
      <c r="K6" s="27"/>
      <c r="L6" s="27"/>
      <c r="M6" s="29"/>
      <c r="N6" s="28"/>
      <c r="O6" s="27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2:27 16372:16372" ht="15" customHeight="1">
      <c r="B7" s="8">
        <v>2</v>
      </c>
      <c r="C7" s="5" t="s">
        <v>18</v>
      </c>
      <c r="D7" s="188"/>
      <c r="E7" s="5"/>
      <c r="F7" s="5"/>
      <c r="G7" s="5"/>
      <c r="H7" s="33"/>
      <c r="I7" s="33"/>
      <c r="J7" s="28"/>
      <c r="K7" s="27"/>
      <c r="L7" s="27"/>
      <c r="M7" s="29"/>
      <c r="N7" s="28"/>
      <c r="O7" s="27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2:27 16372:16372" ht="15" customHeight="1">
      <c r="B8" s="8"/>
      <c r="C8" s="5"/>
      <c r="D8" s="188" t="s">
        <v>19</v>
      </c>
      <c r="E8" s="5" t="s">
        <v>20</v>
      </c>
      <c r="F8" s="5"/>
      <c r="G8" s="5"/>
      <c r="H8" s="121">
        <v>20</v>
      </c>
      <c r="I8" s="123">
        <v>12</v>
      </c>
      <c r="J8" s="33"/>
      <c r="K8" s="34">
        <v>1700</v>
      </c>
      <c r="L8" s="27">
        <v>520</v>
      </c>
      <c r="M8" s="29">
        <f>L8+K8</f>
        <v>2220</v>
      </c>
      <c r="N8" s="27">
        <f>M8/H8</f>
        <v>111</v>
      </c>
      <c r="O8" s="27">
        <f>ABS(M8/I8)</f>
        <v>185</v>
      </c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XER8" s="26"/>
    </row>
    <row r="9" spans="2:27 16372:16372" ht="15" customHeight="1">
      <c r="B9" s="8"/>
      <c r="C9" s="5"/>
      <c r="D9" s="188" t="s">
        <v>22</v>
      </c>
      <c r="E9" s="5" t="s">
        <v>23</v>
      </c>
      <c r="F9" s="5"/>
      <c r="G9" s="15"/>
      <c r="H9" s="121">
        <v>20</v>
      </c>
      <c r="I9" s="123">
        <v>12</v>
      </c>
      <c r="J9" s="33"/>
      <c r="K9" s="34">
        <v>225</v>
      </c>
      <c r="L9" s="27">
        <v>260</v>
      </c>
      <c r="M9" s="29">
        <f>L9+K9</f>
        <v>485</v>
      </c>
      <c r="N9" s="27">
        <f>M9/H9</f>
        <v>24.25</v>
      </c>
      <c r="O9" s="27">
        <f t="shared" ref="O9:O70" si="0">ABS(M9/I9)</f>
        <v>40.416666666666664</v>
      </c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</row>
    <row r="10" spans="2:27 16372:16372" ht="15" customHeight="1">
      <c r="B10" s="8"/>
      <c r="C10" s="5"/>
      <c r="D10" s="188"/>
      <c r="E10" s="5"/>
      <c r="F10" s="5"/>
      <c r="G10" s="15"/>
      <c r="H10" s="121"/>
      <c r="I10" s="33"/>
      <c r="J10" s="33"/>
      <c r="K10" s="34"/>
      <c r="L10" s="27"/>
      <c r="M10" s="29"/>
      <c r="N10" s="27"/>
      <c r="O10" s="27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2:27 16372:16372" ht="15" customHeight="1">
      <c r="B11" s="8">
        <v>3</v>
      </c>
      <c r="C11" s="5" t="s">
        <v>25</v>
      </c>
      <c r="D11" s="188" t="s">
        <v>201</v>
      </c>
      <c r="E11" s="5" t="s">
        <v>155</v>
      </c>
      <c r="F11" s="5" t="s">
        <v>431</v>
      </c>
      <c r="G11" s="15"/>
      <c r="H11" s="121">
        <v>25</v>
      </c>
      <c r="I11" s="123">
        <v>17</v>
      </c>
      <c r="J11" s="33"/>
      <c r="K11" s="34">
        <v>100</v>
      </c>
      <c r="L11" s="27">
        <v>130</v>
      </c>
      <c r="M11" s="29">
        <f>L11+K11</f>
        <v>230</v>
      </c>
      <c r="N11" s="27">
        <f>M11/H11</f>
        <v>9.1999999999999993</v>
      </c>
      <c r="O11" s="27">
        <f t="shared" si="0"/>
        <v>13.529411764705882</v>
      </c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</row>
    <row r="12" spans="2:27 16372:16372" ht="15" customHeight="1">
      <c r="B12" s="8">
        <v>4</v>
      </c>
      <c r="C12" s="5" t="s">
        <v>27</v>
      </c>
      <c r="D12" s="188"/>
      <c r="E12" s="5"/>
      <c r="F12" s="5"/>
      <c r="G12" s="15"/>
      <c r="H12" s="121"/>
      <c r="I12" s="33"/>
      <c r="J12" s="33"/>
      <c r="K12" s="34"/>
      <c r="L12" s="27"/>
      <c r="M12" s="29"/>
      <c r="N12" s="27"/>
      <c r="O12" s="27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2:27 16372:16372" ht="15" customHeight="1">
      <c r="B13" s="8"/>
      <c r="C13" s="5"/>
      <c r="D13" s="188" t="s">
        <v>28</v>
      </c>
      <c r="E13" s="5" t="s">
        <v>432</v>
      </c>
      <c r="F13" s="5" t="s">
        <v>388</v>
      </c>
      <c r="G13" s="15"/>
      <c r="H13" s="121">
        <v>25</v>
      </c>
      <c r="I13" s="123">
        <v>17</v>
      </c>
      <c r="J13" s="33"/>
      <c r="K13" s="34">
        <v>1000</v>
      </c>
      <c r="L13" s="27">
        <v>1040</v>
      </c>
      <c r="M13" s="29">
        <f t="shared" ref="M13:M39" si="1">L13+K13</f>
        <v>2040</v>
      </c>
      <c r="N13" s="27">
        <f t="shared" ref="N13:N39" si="2">M13/H13</f>
        <v>81.599999999999994</v>
      </c>
      <c r="O13" s="27">
        <f t="shared" si="0"/>
        <v>120</v>
      </c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</row>
    <row r="14" spans="2:27 16372:16372" ht="15" customHeight="1">
      <c r="B14" s="8"/>
      <c r="C14" s="5"/>
      <c r="D14" s="188" t="s">
        <v>29</v>
      </c>
      <c r="E14" s="5" t="s">
        <v>433</v>
      </c>
      <c r="F14" s="5" t="s">
        <v>388</v>
      </c>
      <c r="G14" s="15" t="s">
        <v>434</v>
      </c>
      <c r="H14" s="121">
        <v>12</v>
      </c>
      <c r="I14" s="33">
        <v>4</v>
      </c>
      <c r="J14" s="33">
        <v>8</v>
      </c>
      <c r="K14" s="34">
        <v>170</v>
      </c>
      <c r="L14" s="27">
        <v>130</v>
      </c>
      <c r="M14" s="29">
        <f t="shared" si="1"/>
        <v>300</v>
      </c>
      <c r="N14" s="27">
        <f t="shared" si="2"/>
        <v>25</v>
      </c>
      <c r="O14" s="27">
        <f t="shared" si="0"/>
        <v>75</v>
      </c>
      <c r="Q14" s="48"/>
      <c r="R14" s="48"/>
      <c r="S14" s="48"/>
      <c r="T14" s="48"/>
      <c r="U14" s="48"/>
      <c r="V14" s="48"/>
      <c r="W14" s="48"/>
      <c r="X14" s="48"/>
      <c r="Y14" s="48">
        <f t="shared" ref="Y14:Y32" si="3">M14</f>
        <v>300</v>
      </c>
      <c r="Z14" s="48"/>
      <c r="AA14" s="48"/>
    </row>
    <row r="15" spans="2:27 16372:16372" ht="15" customHeight="1">
      <c r="B15" s="8"/>
      <c r="C15" s="5"/>
      <c r="D15" s="188" t="s">
        <v>32</v>
      </c>
      <c r="E15" s="5" t="s">
        <v>435</v>
      </c>
      <c r="F15" s="5" t="s">
        <v>117</v>
      </c>
      <c r="G15" s="15" t="s">
        <v>436</v>
      </c>
      <c r="H15" s="121">
        <v>12</v>
      </c>
      <c r="I15" s="33">
        <v>4</v>
      </c>
      <c r="J15" s="33">
        <v>8</v>
      </c>
      <c r="K15" s="34">
        <v>170</v>
      </c>
      <c r="L15" s="27">
        <v>130</v>
      </c>
      <c r="M15" s="29">
        <f t="shared" si="1"/>
        <v>300</v>
      </c>
      <c r="N15" s="27">
        <f t="shared" si="2"/>
        <v>25</v>
      </c>
      <c r="O15" s="27">
        <f t="shared" si="0"/>
        <v>75</v>
      </c>
      <c r="Q15" s="48"/>
      <c r="R15" s="48"/>
      <c r="S15" s="48"/>
      <c r="T15" s="48"/>
      <c r="U15" s="48"/>
      <c r="V15" s="48"/>
      <c r="W15" s="48"/>
      <c r="X15" s="48"/>
      <c r="Y15" s="48">
        <f t="shared" si="3"/>
        <v>300</v>
      </c>
      <c r="Z15" s="48"/>
      <c r="AA15" s="48"/>
    </row>
    <row r="16" spans="2:27 16372:16372" ht="15" customHeight="1">
      <c r="B16" s="8"/>
      <c r="C16" s="5"/>
      <c r="D16" s="188" t="s">
        <v>34</v>
      </c>
      <c r="E16" s="5" t="s">
        <v>368</v>
      </c>
      <c r="F16" s="5" t="s">
        <v>117</v>
      </c>
      <c r="G16" s="15" t="s">
        <v>437</v>
      </c>
      <c r="H16" s="121">
        <v>12</v>
      </c>
      <c r="I16" s="33">
        <v>4</v>
      </c>
      <c r="J16" s="33">
        <v>8</v>
      </c>
      <c r="K16" s="34">
        <v>170</v>
      </c>
      <c r="L16" s="27">
        <v>130</v>
      </c>
      <c r="M16" s="29">
        <f t="shared" si="1"/>
        <v>300</v>
      </c>
      <c r="N16" s="27">
        <f t="shared" si="2"/>
        <v>25</v>
      </c>
      <c r="O16" s="27">
        <f t="shared" si="0"/>
        <v>75</v>
      </c>
      <c r="Q16" s="48"/>
      <c r="R16" s="48"/>
      <c r="S16" s="48"/>
      <c r="T16" s="48"/>
      <c r="U16" s="48"/>
      <c r="V16" s="48"/>
      <c r="W16" s="48"/>
      <c r="X16" s="48"/>
      <c r="Y16" s="48">
        <f t="shared" si="3"/>
        <v>300</v>
      </c>
      <c r="Z16" s="48"/>
      <c r="AA16" s="48"/>
    </row>
    <row r="17" spans="2:27" ht="15" customHeight="1">
      <c r="B17" s="8"/>
      <c r="C17" s="5"/>
      <c r="D17" s="188" t="s">
        <v>38</v>
      </c>
      <c r="E17" s="5" t="s">
        <v>438</v>
      </c>
      <c r="F17" s="5" t="s">
        <v>117</v>
      </c>
      <c r="G17" s="15" t="s">
        <v>439</v>
      </c>
      <c r="H17" s="121">
        <v>12</v>
      </c>
      <c r="I17" s="33">
        <v>4</v>
      </c>
      <c r="J17" s="33">
        <v>8</v>
      </c>
      <c r="K17" s="34">
        <v>200</v>
      </c>
      <c r="L17" s="27">
        <v>130</v>
      </c>
      <c r="M17" s="29">
        <f t="shared" si="1"/>
        <v>330</v>
      </c>
      <c r="N17" s="27">
        <f t="shared" si="2"/>
        <v>27.5</v>
      </c>
      <c r="O17" s="27">
        <f t="shared" si="0"/>
        <v>82.5</v>
      </c>
      <c r="Q17" s="48"/>
      <c r="R17" s="48"/>
      <c r="S17" s="48"/>
      <c r="T17" s="48"/>
      <c r="U17" s="48"/>
      <c r="V17" s="48"/>
      <c r="W17" s="48"/>
      <c r="X17" s="48"/>
      <c r="Y17" s="48">
        <f t="shared" si="3"/>
        <v>330</v>
      </c>
      <c r="Z17" s="48"/>
      <c r="AA17" s="48"/>
    </row>
    <row r="18" spans="2:27" ht="15" customHeight="1">
      <c r="B18" s="8"/>
      <c r="C18" s="5"/>
      <c r="D18" s="188" t="s">
        <v>42</v>
      </c>
      <c r="E18" s="5" t="s">
        <v>440</v>
      </c>
      <c r="F18" s="5" t="s">
        <v>117</v>
      </c>
      <c r="G18" s="15" t="s">
        <v>441</v>
      </c>
      <c r="H18" s="121">
        <v>12</v>
      </c>
      <c r="I18" s="33">
        <v>4</v>
      </c>
      <c r="J18" s="33">
        <v>8</v>
      </c>
      <c r="K18" s="34">
        <v>170</v>
      </c>
      <c r="L18" s="27">
        <v>130</v>
      </c>
      <c r="M18" s="29">
        <f t="shared" si="1"/>
        <v>300</v>
      </c>
      <c r="N18" s="27">
        <f t="shared" si="2"/>
        <v>25</v>
      </c>
      <c r="O18" s="27">
        <f t="shared" si="0"/>
        <v>75</v>
      </c>
      <c r="Q18" s="48"/>
      <c r="R18" s="48"/>
      <c r="S18" s="48"/>
      <c r="T18" s="48"/>
      <c r="U18" s="48"/>
      <c r="V18" s="48"/>
      <c r="W18" s="48"/>
      <c r="X18" s="48"/>
      <c r="Y18" s="48">
        <f t="shared" si="3"/>
        <v>300</v>
      </c>
      <c r="Z18" s="48"/>
      <c r="AA18" s="48"/>
    </row>
    <row r="19" spans="2:27" ht="15" customHeight="1">
      <c r="B19" s="8"/>
      <c r="C19" s="5"/>
      <c r="D19" s="188" t="s">
        <v>44</v>
      </c>
      <c r="E19" s="5" t="s">
        <v>371</v>
      </c>
      <c r="F19" s="5" t="s">
        <v>388</v>
      </c>
      <c r="G19" s="15" t="s">
        <v>442</v>
      </c>
      <c r="H19" s="121">
        <v>10</v>
      </c>
      <c r="I19" s="33">
        <v>2</v>
      </c>
      <c r="J19" s="33">
        <v>8</v>
      </c>
      <c r="K19" s="34">
        <v>20</v>
      </c>
      <c r="L19" s="27">
        <v>130</v>
      </c>
      <c r="M19" s="29">
        <f t="shared" si="1"/>
        <v>150</v>
      </c>
      <c r="N19" s="27">
        <f t="shared" si="2"/>
        <v>15</v>
      </c>
      <c r="O19" s="27">
        <f t="shared" si="0"/>
        <v>75</v>
      </c>
      <c r="Q19" s="48"/>
      <c r="R19" s="48"/>
      <c r="S19" s="48"/>
      <c r="T19" s="48"/>
      <c r="U19" s="48"/>
      <c r="V19" s="48"/>
      <c r="W19" s="48"/>
      <c r="X19" s="48"/>
      <c r="Y19" s="48">
        <f t="shared" si="3"/>
        <v>150</v>
      </c>
      <c r="Z19" s="48"/>
      <c r="AA19" s="48"/>
    </row>
    <row r="20" spans="2:27" ht="15" customHeight="1">
      <c r="B20" s="8"/>
      <c r="C20" s="5"/>
      <c r="D20" s="188" t="s">
        <v>46</v>
      </c>
      <c r="E20" s="5" t="s">
        <v>443</v>
      </c>
      <c r="F20" s="5" t="s">
        <v>404</v>
      </c>
      <c r="G20" s="15">
        <v>44212</v>
      </c>
      <c r="H20" s="121">
        <v>10</v>
      </c>
      <c r="I20" s="33">
        <v>2</v>
      </c>
      <c r="J20" s="33">
        <v>8</v>
      </c>
      <c r="K20" s="34">
        <v>200</v>
      </c>
      <c r="L20" s="27">
        <v>130</v>
      </c>
      <c r="M20" s="29">
        <f t="shared" si="1"/>
        <v>330</v>
      </c>
      <c r="N20" s="27">
        <f t="shared" si="2"/>
        <v>33</v>
      </c>
      <c r="O20" s="27">
        <f t="shared" si="0"/>
        <v>165</v>
      </c>
      <c r="Q20" s="48"/>
      <c r="R20" s="48"/>
      <c r="S20" s="48"/>
      <c r="T20" s="48"/>
      <c r="U20" s="48"/>
      <c r="V20" s="48"/>
      <c r="W20" s="48"/>
      <c r="X20" s="48"/>
      <c r="Y20" s="48">
        <f t="shared" si="3"/>
        <v>330</v>
      </c>
      <c r="Z20" s="48"/>
      <c r="AA20" s="48"/>
    </row>
    <row r="21" spans="2:27" ht="15" customHeight="1">
      <c r="B21" s="8"/>
      <c r="C21" s="5"/>
      <c r="D21" s="188" t="s">
        <v>50</v>
      </c>
      <c r="E21" s="5" t="s">
        <v>444</v>
      </c>
      <c r="F21" s="5" t="s">
        <v>141</v>
      </c>
      <c r="G21" s="15" t="s">
        <v>445</v>
      </c>
      <c r="H21" s="121">
        <v>10</v>
      </c>
      <c r="I21" s="33">
        <v>2</v>
      </c>
      <c r="J21" s="33">
        <v>8</v>
      </c>
      <c r="K21" s="34">
        <v>350</v>
      </c>
      <c r="L21" s="27">
        <v>130</v>
      </c>
      <c r="M21" s="29">
        <f t="shared" si="1"/>
        <v>480</v>
      </c>
      <c r="N21" s="27">
        <f t="shared" si="2"/>
        <v>48</v>
      </c>
      <c r="O21" s="27">
        <f t="shared" si="0"/>
        <v>240</v>
      </c>
      <c r="Q21" s="48"/>
      <c r="R21" s="48"/>
      <c r="S21" s="48"/>
      <c r="T21" s="48"/>
      <c r="U21" s="48"/>
      <c r="V21" s="48"/>
      <c r="W21" s="48"/>
      <c r="X21" s="48"/>
      <c r="Y21" s="48">
        <f t="shared" si="3"/>
        <v>480</v>
      </c>
      <c r="Z21" s="48"/>
      <c r="AA21" s="48"/>
    </row>
    <row r="22" spans="2:27" ht="15" customHeight="1">
      <c r="B22" s="8"/>
      <c r="C22" s="5"/>
      <c r="D22" s="188" t="s">
        <v>54</v>
      </c>
      <c r="E22" s="5" t="s">
        <v>446</v>
      </c>
      <c r="F22" s="5" t="s">
        <v>447</v>
      </c>
      <c r="G22" s="15">
        <v>2961105</v>
      </c>
      <c r="H22" s="121">
        <v>10</v>
      </c>
      <c r="I22" s="33">
        <v>2</v>
      </c>
      <c r="J22" s="33">
        <v>8</v>
      </c>
      <c r="K22" s="34">
        <v>50</v>
      </c>
      <c r="L22" s="27">
        <v>130</v>
      </c>
      <c r="M22" s="29">
        <f t="shared" si="1"/>
        <v>180</v>
      </c>
      <c r="N22" s="27">
        <f t="shared" si="2"/>
        <v>18</v>
      </c>
      <c r="O22" s="27">
        <f t="shared" si="0"/>
        <v>90</v>
      </c>
      <c r="Q22" s="48"/>
      <c r="R22" s="48"/>
      <c r="S22" s="48"/>
      <c r="T22" s="48"/>
      <c r="U22" s="48"/>
      <c r="V22" s="48"/>
      <c r="W22" s="48"/>
      <c r="X22" s="48"/>
      <c r="Y22" s="48">
        <f t="shared" si="3"/>
        <v>180</v>
      </c>
      <c r="Z22" s="48"/>
      <c r="AA22" s="48"/>
    </row>
    <row r="23" spans="2:27" ht="15" customHeight="1">
      <c r="B23" s="8"/>
      <c r="C23" s="5"/>
      <c r="D23" s="188" t="s">
        <v>58</v>
      </c>
      <c r="E23" s="5" t="s">
        <v>448</v>
      </c>
      <c r="F23" s="5" t="s">
        <v>141</v>
      </c>
      <c r="G23" s="15" t="s">
        <v>449</v>
      </c>
      <c r="H23" s="121">
        <v>10</v>
      </c>
      <c r="I23" s="33">
        <v>2</v>
      </c>
      <c r="J23" s="33">
        <v>8</v>
      </c>
      <c r="K23" s="34">
        <v>25</v>
      </c>
      <c r="L23" s="27">
        <v>130</v>
      </c>
      <c r="M23" s="29">
        <f t="shared" si="1"/>
        <v>155</v>
      </c>
      <c r="N23" s="27">
        <f t="shared" si="2"/>
        <v>15.5</v>
      </c>
      <c r="O23" s="27">
        <f t="shared" si="0"/>
        <v>77.5</v>
      </c>
      <c r="Q23" s="48"/>
      <c r="R23" s="48"/>
      <c r="S23" s="48"/>
      <c r="T23" s="48"/>
      <c r="U23" s="48"/>
      <c r="V23" s="48"/>
      <c r="W23" s="48"/>
      <c r="X23" s="48"/>
      <c r="Y23" s="48">
        <f t="shared" si="3"/>
        <v>155</v>
      </c>
      <c r="Z23" s="48"/>
      <c r="AA23" s="48"/>
    </row>
    <row r="24" spans="2:27" ht="15" customHeight="1">
      <c r="B24" s="8"/>
      <c r="C24" s="5"/>
      <c r="D24" s="188" t="s">
        <v>170</v>
      </c>
      <c r="E24" s="5" t="s">
        <v>450</v>
      </c>
      <c r="F24" s="5" t="s">
        <v>141</v>
      </c>
      <c r="G24" s="15" t="s">
        <v>451</v>
      </c>
      <c r="H24" s="121">
        <v>10</v>
      </c>
      <c r="I24" s="33">
        <v>2</v>
      </c>
      <c r="J24" s="33">
        <v>8</v>
      </c>
      <c r="K24" s="34">
        <v>25</v>
      </c>
      <c r="L24" s="27">
        <v>130</v>
      </c>
      <c r="M24" s="29">
        <f t="shared" si="1"/>
        <v>155</v>
      </c>
      <c r="N24" s="27">
        <f t="shared" si="2"/>
        <v>15.5</v>
      </c>
      <c r="O24" s="27">
        <f t="shared" si="0"/>
        <v>77.5</v>
      </c>
      <c r="Q24" s="48"/>
      <c r="R24" s="48"/>
      <c r="S24" s="48"/>
      <c r="T24" s="48"/>
      <c r="U24" s="48"/>
      <c r="V24" s="48"/>
      <c r="W24" s="48"/>
      <c r="X24" s="48"/>
      <c r="Y24" s="48">
        <f t="shared" si="3"/>
        <v>155</v>
      </c>
      <c r="Z24" s="48"/>
      <c r="AA24" s="48"/>
    </row>
    <row r="25" spans="2:27" ht="15" customHeight="1">
      <c r="B25" s="8"/>
      <c r="C25" s="5"/>
      <c r="D25" s="188" t="s">
        <v>271</v>
      </c>
      <c r="E25" s="5" t="s">
        <v>234</v>
      </c>
      <c r="F25" s="5" t="s">
        <v>388</v>
      </c>
      <c r="G25" s="15" t="s">
        <v>452</v>
      </c>
      <c r="H25" s="121">
        <v>10</v>
      </c>
      <c r="I25" s="33">
        <v>2</v>
      </c>
      <c r="J25" s="33">
        <v>8</v>
      </c>
      <c r="K25" s="34">
        <v>50</v>
      </c>
      <c r="L25" s="27">
        <v>130</v>
      </c>
      <c r="M25" s="29">
        <f t="shared" si="1"/>
        <v>180</v>
      </c>
      <c r="N25" s="27">
        <f t="shared" si="2"/>
        <v>18</v>
      </c>
      <c r="O25" s="27">
        <f t="shared" si="0"/>
        <v>90</v>
      </c>
      <c r="Q25" s="48"/>
      <c r="R25" s="48"/>
      <c r="S25" s="48"/>
      <c r="T25" s="48"/>
      <c r="U25" s="48"/>
      <c r="V25" s="48"/>
      <c r="W25" s="48"/>
      <c r="X25" s="48"/>
      <c r="Y25" s="48">
        <f t="shared" si="3"/>
        <v>180</v>
      </c>
      <c r="Z25" s="48"/>
      <c r="AA25" s="48"/>
    </row>
    <row r="26" spans="2:27" ht="15" customHeight="1">
      <c r="B26" s="8"/>
      <c r="C26" s="5"/>
      <c r="D26" s="188" t="s">
        <v>274</v>
      </c>
      <c r="E26" s="5" t="s">
        <v>453</v>
      </c>
      <c r="F26" s="5" t="s">
        <v>388</v>
      </c>
      <c r="G26" s="15" t="s">
        <v>454</v>
      </c>
      <c r="H26" s="121">
        <v>10</v>
      </c>
      <c r="I26" s="33">
        <v>2</v>
      </c>
      <c r="J26" s="33">
        <v>8</v>
      </c>
      <c r="K26" s="34">
        <v>70</v>
      </c>
      <c r="L26" s="27">
        <v>130</v>
      </c>
      <c r="M26" s="29">
        <f t="shared" si="1"/>
        <v>200</v>
      </c>
      <c r="N26" s="27">
        <f t="shared" si="2"/>
        <v>20</v>
      </c>
      <c r="O26" s="27">
        <f t="shared" si="0"/>
        <v>100</v>
      </c>
      <c r="Q26" s="48"/>
      <c r="R26" s="48"/>
      <c r="S26" s="48"/>
      <c r="T26" s="48"/>
      <c r="U26" s="48"/>
      <c r="V26" s="48"/>
      <c r="W26" s="48"/>
      <c r="X26" s="48"/>
      <c r="Y26" s="48">
        <f t="shared" si="3"/>
        <v>200</v>
      </c>
      <c r="Z26" s="48"/>
      <c r="AA26" s="48"/>
    </row>
    <row r="27" spans="2:27" ht="15" customHeight="1">
      <c r="B27" s="8"/>
      <c r="C27" s="5"/>
      <c r="D27" s="188" t="s">
        <v>312</v>
      </c>
      <c r="E27" s="5" t="s">
        <v>455</v>
      </c>
      <c r="F27" s="5" t="s">
        <v>456</v>
      </c>
      <c r="G27" s="15" t="s">
        <v>457</v>
      </c>
      <c r="H27" s="121">
        <v>10</v>
      </c>
      <c r="I27" s="33">
        <v>2</v>
      </c>
      <c r="J27" s="33">
        <v>8</v>
      </c>
      <c r="K27" s="34">
        <v>60</v>
      </c>
      <c r="L27" s="27">
        <v>130</v>
      </c>
      <c r="M27" s="29">
        <f t="shared" si="1"/>
        <v>190</v>
      </c>
      <c r="N27" s="27">
        <f t="shared" si="2"/>
        <v>19</v>
      </c>
      <c r="O27" s="27">
        <f t="shared" si="0"/>
        <v>95</v>
      </c>
      <c r="Q27" s="48"/>
      <c r="R27" s="48"/>
      <c r="S27" s="48"/>
      <c r="T27" s="48"/>
      <c r="U27" s="48"/>
      <c r="V27" s="48"/>
      <c r="W27" s="48"/>
      <c r="X27" s="48"/>
      <c r="Y27" s="48">
        <f t="shared" si="3"/>
        <v>190</v>
      </c>
      <c r="Z27" s="48"/>
      <c r="AA27" s="48"/>
    </row>
    <row r="28" spans="2:27" ht="15" customHeight="1">
      <c r="B28" s="8"/>
      <c r="C28" s="5"/>
      <c r="D28" s="188" t="s">
        <v>315</v>
      </c>
      <c r="E28" s="5" t="s">
        <v>458</v>
      </c>
      <c r="F28" s="5" t="s">
        <v>456</v>
      </c>
      <c r="G28" s="15" t="s">
        <v>459</v>
      </c>
      <c r="H28" s="121">
        <v>10</v>
      </c>
      <c r="I28" s="33">
        <v>2</v>
      </c>
      <c r="J28" s="33">
        <v>8</v>
      </c>
      <c r="K28" s="34">
        <v>340</v>
      </c>
      <c r="L28" s="27">
        <v>130</v>
      </c>
      <c r="M28" s="29">
        <f t="shared" si="1"/>
        <v>470</v>
      </c>
      <c r="N28" s="27">
        <f t="shared" si="2"/>
        <v>47</v>
      </c>
      <c r="O28" s="27">
        <f t="shared" si="0"/>
        <v>235</v>
      </c>
      <c r="Q28" s="48"/>
      <c r="R28" s="48"/>
      <c r="S28" s="48"/>
      <c r="T28" s="48"/>
      <c r="U28" s="48"/>
      <c r="V28" s="48"/>
      <c r="W28" s="48"/>
      <c r="X28" s="48"/>
      <c r="Y28" s="48">
        <f t="shared" si="3"/>
        <v>470</v>
      </c>
      <c r="Z28" s="48"/>
      <c r="AA28" s="48"/>
    </row>
    <row r="29" spans="2:27" ht="15" customHeight="1">
      <c r="B29" s="8"/>
      <c r="C29" s="5"/>
      <c r="D29" s="188" t="s">
        <v>319</v>
      </c>
      <c r="E29" s="5" t="s">
        <v>460</v>
      </c>
      <c r="F29" s="5" t="s">
        <v>456</v>
      </c>
      <c r="G29" s="15" t="s">
        <v>461</v>
      </c>
      <c r="H29" s="121">
        <v>10</v>
      </c>
      <c r="I29" s="33">
        <v>2</v>
      </c>
      <c r="J29" s="33">
        <v>8</v>
      </c>
      <c r="K29" s="34">
        <v>120</v>
      </c>
      <c r="L29" s="27">
        <v>130</v>
      </c>
      <c r="M29" s="29">
        <f t="shared" si="1"/>
        <v>250</v>
      </c>
      <c r="N29" s="27">
        <f t="shared" si="2"/>
        <v>25</v>
      </c>
      <c r="O29" s="27">
        <f t="shared" si="0"/>
        <v>125</v>
      </c>
      <c r="Q29" s="48"/>
      <c r="R29" s="48"/>
      <c r="S29" s="48"/>
      <c r="T29" s="48"/>
      <c r="U29" s="48"/>
      <c r="V29" s="48"/>
      <c r="W29" s="48"/>
      <c r="X29" s="48"/>
      <c r="Y29" s="48">
        <f t="shared" si="3"/>
        <v>250</v>
      </c>
      <c r="Z29" s="48"/>
      <c r="AA29" s="48"/>
    </row>
    <row r="30" spans="2:27" ht="15" customHeight="1">
      <c r="B30" s="8"/>
      <c r="C30" s="5"/>
      <c r="D30" s="188" t="s">
        <v>321</v>
      </c>
      <c r="E30" s="5" t="s">
        <v>462</v>
      </c>
      <c r="F30" s="5" t="s">
        <v>456</v>
      </c>
      <c r="G30" s="15" t="s">
        <v>463</v>
      </c>
      <c r="H30" s="121">
        <v>10</v>
      </c>
      <c r="I30" s="33">
        <v>2</v>
      </c>
      <c r="J30" s="33">
        <v>8</v>
      </c>
      <c r="K30" s="34">
        <v>550</v>
      </c>
      <c r="L30" s="27">
        <v>130</v>
      </c>
      <c r="M30" s="29">
        <f t="shared" si="1"/>
        <v>680</v>
      </c>
      <c r="N30" s="27">
        <f t="shared" si="2"/>
        <v>68</v>
      </c>
      <c r="O30" s="27">
        <f t="shared" si="0"/>
        <v>340</v>
      </c>
      <c r="Q30" s="48"/>
      <c r="R30" s="48"/>
      <c r="S30" s="48"/>
      <c r="T30" s="48"/>
      <c r="U30" s="48"/>
      <c r="V30" s="48"/>
      <c r="W30" s="48"/>
      <c r="X30" s="48"/>
      <c r="Y30" s="48">
        <f t="shared" si="3"/>
        <v>680</v>
      </c>
      <c r="Z30" s="48"/>
      <c r="AA30" s="48"/>
    </row>
    <row r="31" spans="2:27" ht="15" customHeight="1">
      <c r="B31" s="8"/>
      <c r="C31" s="5"/>
      <c r="D31" s="188" t="s">
        <v>324</v>
      </c>
      <c r="E31" s="5" t="s">
        <v>460</v>
      </c>
      <c r="F31" s="5" t="s">
        <v>456</v>
      </c>
      <c r="G31" s="15" t="s">
        <v>464</v>
      </c>
      <c r="H31" s="121">
        <v>10</v>
      </c>
      <c r="I31" s="33">
        <v>2</v>
      </c>
      <c r="J31" s="33">
        <v>8</v>
      </c>
      <c r="K31" s="34">
        <v>120</v>
      </c>
      <c r="L31" s="27">
        <v>130</v>
      </c>
      <c r="M31" s="29">
        <f t="shared" si="1"/>
        <v>250</v>
      </c>
      <c r="N31" s="27">
        <f t="shared" si="2"/>
        <v>25</v>
      </c>
      <c r="O31" s="27">
        <f t="shared" si="0"/>
        <v>125</v>
      </c>
      <c r="Q31" s="48"/>
      <c r="R31" s="48"/>
      <c r="S31" s="48"/>
      <c r="T31" s="48"/>
      <c r="U31" s="48"/>
      <c r="V31" s="48"/>
      <c r="W31" s="48"/>
      <c r="X31" s="48"/>
      <c r="Y31" s="48">
        <f t="shared" si="3"/>
        <v>250</v>
      </c>
      <c r="Z31" s="48"/>
      <c r="AA31" s="48"/>
    </row>
    <row r="32" spans="2:27" ht="15" customHeight="1">
      <c r="B32" s="8"/>
      <c r="C32" s="5"/>
      <c r="D32" s="188" t="s">
        <v>328</v>
      </c>
      <c r="E32" s="5" t="s">
        <v>465</v>
      </c>
      <c r="F32" s="5"/>
      <c r="G32" s="15"/>
      <c r="H32" s="121">
        <v>10</v>
      </c>
      <c r="I32" s="33">
        <v>2</v>
      </c>
      <c r="J32" s="33">
        <v>8</v>
      </c>
      <c r="K32" s="34">
        <v>25</v>
      </c>
      <c r="L32" s="27">
        <v>130</v>
      </c>
      <c r="M32" s="29">
        <f t="shared" si="1"/>
        <v>155</v>
      </c>
      <c r="N32" s="27">
        <f t="shared" si="2"/>
        <v>15.5</v>
      </c>
      <c r="O32" s="27">
        <f t="shared" si="0"/>
        <v>77.5</v>
      </c>
      <c r="Q32" s="48"/>
      <c r="R32" s="48"/>
      <c r="S32" s="48"/>
      <c r="T32" s="48"/>
      <c r="U32" s="48"/>
      <c r="V32" s="48"/>
      <c r="W32" s="48"/>
      <c r="X32" s="48"/>
      <c r="Y32" s="48">
        <f t="shared" si="3"/>
        <v>155</v>
      </c>
      <c r="Z32" s="48"/>
      <c r="AA32" s="48"/>
    </row>
    <row r="33" spans="2:27 16372:16372" ht="15" customHeight="1">
      <c r="B33" s="8"/>
      <c r="C33" s="5"/>
      <c r="D33" s="188" t="s">
        <v>330</v>
      </c>
      <c r="E33" s="5" t="s">
        <v>466</v>
      </c>
      <c r="F33" s="5"/>
      <c r="G33" s="15"/>
      <c r="H33" s="121">
        <v>25</v>
      </c>
      <c r="I33" s="123">
        <v>17</v>
      </c>
      <c r="J33" s="33"/>
      <c r="K33" s="34">
        <v>25</v>
      </c>
      <c r="L33" s="27">
        <v>130</v>
      </c>
      <c r="M33" s="29">
        <f t="shared" si="1"/>
        <v>155</v>
      </c>
      <c r="N33" s="27">
        <f t="shared" si="2"/>
        <v>6.2</v>
      </c>
      <c r="O33" s="27">
        <f t="shared" si="0"/>
        <v>9.117647058823529</v>
      </c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</row>
    <row r="34" spans="2:27 16372:16372" ht="15" customHeight="1">
      <c r="B34" s="8"/>
      <c r="C34" s="5"/>
      <c r="D34" s="188" t="s">
        <v>332</v>
      </c>
      <c r="E34" s="5" t="s">
        <v>467</v>
      </c>
      <c r="F34" s="5" t="s">
        <v>456</v>
      </c>
      <c r="G34" s="15" t="s">
        <v>468</v>
      </c>
      <c r="H34" s="121">
        <v>15</v>
      </c>
      <c r="I34" s="153">
        <v>7</v>
      </c>
      <c r="J34" s="33">
        <v>8</v>
      </c>
      <c r="K34" s="155">
        <v>2650</v>
      </c>
      <c r="L34" s="156">
        <v>1040</v>
      </c>
      <c r="M34" s="158">
        <f t="shared" si="1"/>
        <v>3690</v>
      </c>
      <c r="N34" s="156">
        <f t="shared" si="2"/>
        <v>246</v>
      </c>
      <c r="O34" s="27">
        <f t="shared" si="0"/>
        <v>527.14285714285711</v>
      </c>
      <c r="P34" s="159"/>
      <c r="Q34" s="174"/>
      <c r="R34" s="174"/>
      <c r="S34" s="174"/>
      <c r="T34" s="174"/>
      <c r="U34" s="174"/>
      <c r="V34" s="174"/>
      <c r="W34" s="174"/>
      <c r="X34" s="174"/>
      <c r="Y34" s="174">
        <f>M34</f>
        <v>3690</v>
      </c>
      <c r="Z34" s="48"/>
      <c r="AA34" s="48"/>
    </row>
    <row r="35" spans="2:27 16372:16372" ht="15" customHeight="1">
      <c r="B35" s="8"/>
      <c r="C35" s="5"/>
      <c r="D35" s="188" t="s">
        <v>334</v>
      </c>
      <c r="E35" s="5" t="s">
        <v>469</v>
      </c>
      <c r="F35" s="5" t="s">
        <v>456</v>
      </c>
      <c r="G35" s="15" t="s">
        <v>468</v>
      </c>
      <c r="H35" s="121">
        <v>15</v>
      </c>
      <c r="I35" s="153">
        <v>0</v>
      </c>
      <c r="J35" s="33">
        <v>1</v>
      </c>
      <c r="K35" s="155">
        <v>350</v>
      </c>
      <c r="L35" s="156">
        <v>130</v>
      </c>
      <c r="M35" s="158">
        <f t="shared" si="1"/>
        <v>480</v>
      </c>
      <c r="N35" s="156">
        <f t="shared" si="2"/>
        <v>32</v>
      </c>
      <c r="O35" s="27">
        <f>M35</f>
        <v>480</v>
      </c>
      <c r="P35" s="159"/>
      <c r="Q35" s="174">
        <f>M35</f>
        <v>480</v>
      </c>
      <c r="R35" s="174"/>
      <c r="S35" s="174"/>
      <c r="T35" s="174"/>
      <c r="U35" s="174"/>
      <c r="V35" s="174"/>
      <c r="W35" s="174"/>
      <c r="X35" s="174"/>
      <c r="Y35" s="174"/>
      <c r="Z35" s="48"/>
      <c r="AA35" s="48"/>
    </row>
    <row r="36" spans="2:27 16372:16372" ht="15" customHeight="1">
      <c r="B36" s="8"/>
      <c r="C36" s="5"/>
      <c r="D36" s="188" t="s">
        <v>336</v>
      </c>
      <c r="E36" s="5" t="s">
        <v>470</v>
      </c>
      <c r="F36" s="5"/>
      <c r="G36" s="15"/>
      <c r="H36" s="121">
        <v>25</v>
      </c>
      <c r="I36" s="123">
        <v>17</v>
      </c>
      <c r="J36" s="33"/>
      <c r="K36" s="34">
        <v>25</v>
      </c>
      <c r="L36" s="27">
        <v>260</v>
      </c>
      <c r="M36" s="29">
        <f t="shared" si="1"/>
        <v>285</v>
      </c>
      <c r="N36" s="27">
        <f t="shared" si="2"/>
        <v>11.4</v>
      </c>
      <c r="O36" s="27">
        <f t="shared" si="0"/>
        <v>16.764705882352942</v>
      </c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</row>
    <row r="37" spans="2:27 16372:16372" ht="15" customHeight="1">
      <c r="B37" s="8"/>
      <c r="C37" s="5"/>
      <c r="D37" s="188" t="s">
        <v>338</v>
      </c>
      <c r="E37" s="5" t="s">
        <v>471</v>
      </c>
      <c r="F37" s="5" t="s">
        <v>388</v>
      </c>
      <c r="G37" s="15" t="s">
        <v>472</v>
      </c>
      <c r="H37" s="121">
        <v>5</v>
      </c>
      <c r="I37" s="153">
        <v>-1</v>
      </c>
      <c r="J37" s="33">
        <v>1</v>
      </c>
      <c r="K37" s="34">
        <v>150</v>
      </c>
      <c r="L37" s="27">
        <v>65</v>
      </c>
      <c r="M37" s="29">
        <f t="shared" si="1"/>
        <v>215</v>
      </c>
      <c r="N37" s="27">
        <f t="shared" si="2"/>
        <v>43</v>
      </c>
      <c r="O37" s="27">
        <f t="shared" si="0"/>
        <v>215</v>
      </c>
      <c r="Q37" s="48">
        <f>M37</f>
        <v>215</v>
      </c>
      <c r="R37" s="48"/>
      <c r="S37" s="48"/>
      <c r="T37" s="48"/>
      <c r="U37" s="48"/>
      <c r="V37" s="48"/>
      <c r="W37" s="48"/>
      <c r="X37" s="48"/>
      <c r="Y37" s="48"/>
      <c r="Z37" s="48"/>
      <c r="AA37" s="48"/>
      <c r="XER37" s="26"/>
    </row>
    <row r="38" spans="2:27 16372:16372" ht="15" customHeight="1">
      <c r="B38" s="8"/>
      <c r="C38" s="5"/>
      <c r="D38" s="188" t="s">
        <v>340</v>
      </c>
      <c r="E38" s="5" t="s">
        <v>473</v>
      </c>
      <c r="F38" s="5" t="s">
        <v>456</v>
      </c>
      <c r="G38" s="15" t="s">
        <v>474</v>
      </c>
      <c r="H38" s="121">
        <v>10</v>
      </c>
      <c r="I38" s="33">
        <v>2</v>
      </c>
      <c r="J38" s="33">
        <v>3</v>
      </c>
      <c r="K38" s="34">
        <v>300</v>
      </c>
      <c r="L38" s="27">
        <v>130</v>
      </c>
      <c r="M38" s="29">
        <f t="shared" si="1"/>
        <v>430</v>
      </c>
      <c r="N38" s="27">
        <f t="shared" si="2"/>
        <v>43</v>
      </c>
      <c r="O38" s="27">
        <f t="shared" si="0"/>
        <v>215</v>
      </c>
      <c r="Q38" s="48"/>
      <c r="R38" s="48"/>
      <c r="S38" s="48">
        <f>M38</f>
        <v>430</v>
      </c>
      <c r="T38" s="48"/>
      <c r="U38" s="48"/>
      <c r="V38" s="48"/>
      <c r="W38" s="48"/>
      <c r="X38" s="48"/>
      <c r="Y38" s="48"/>
      <c r="Z38" s="48"/>
      <c r="AA38" s="48"/>
    </row>
    <row r="39" spans="2:27 16372:16372" ht="15" customHeight="1">
      <c r="B39" s="8"/>
      <c r="C39" s="5"/>
      <c r="D39" s="188" t="s">
        <v>475</v>
      </c>
      <c r="E39" s="5" t="s">
        <v>476</v>
      </c>
      <c r="F39" s="5" t="s">
        <v>477</v>
      </c>
      <c r="G39" s="15" t="s">
        <v>478</v>
      </c>
      <c r="H39" s="121">
        <v>25</v>
      </c>
      <c r="I39" s="123">
        <v>17</v>
      </c>
      <c r="J39" s="33"/>
      <c r="K39" s="34">
        <v>50</v>
      </c>
      <c r="L39" s="27">
        <v>130</v>
      </c>
      <c r="M39" s="29">
        <f t="shared" si="1"/>
        <v>180</v>
      </c>
      <c r="N39" s="27">
        <f t="shared" si="2"/>
        <v>7.2</v>
      </c>
      <c r="O39" s="27">
        <f t="shared" si="0"/>
        <v>10.588235294117647</v>
      </c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</row>
    <row r="40" spans="2:27 16372:16372" ht="15" customHeight="1">
      <c r="B40" s="8"/>
      <c r="C40" s="5"/>
      <c r="D40" s="188"/>
      <c r="E40" s="5"/>
      <c r="F40" s="5"/>
      <c r="G40" s="15"/>
      <c r="H40" s="121"/>
      <c r="I40" s="33"/>
      <c r="J40" s="33"/>
      <c r="K40" s="34"/>
      <c r="L40" s="27"/>
      <c r="M40" s="29"/>
      <c r="N40" s="27"/>
      <c r="O40" s="27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2:27 16372:16372" ht="15" customHeight="1">
      <c r="B41" s="8"/>
      <c r="C41" s="5"/>
      <c r="D41" s="188" t="s">
        <v>479</v>
      </c>
      <c r="E41" s="5" t="s">
        <v>480</v>
      </c>
      <c r="F41" s="5" t="s">
        <v>388</v>
      </c>
      <c r="G41" s="15"/>
      <c r="H41" s="121">
        <v>25</v>
      </c>
      <c r="I41" s="123">
        <v>17</v>
      </c>
      <c r="J41" s="33"/>
      <c r="K41" s="34">
        <v>300</v>
      </c>
      <c r="L41" s="27">
        <v>520</v>
      </c>
      <c r="M41" s="29">
        <f t="shared" ref="M41:M57" si="4">L41+K41</f>
        <v>820</v>
      </c>
      <c r="N41" s="27">
        <f t="shared" ref="N41:N57" si="5">M41/H41</f>
        <v>32.799999999999997</v>
      </c>
      <c r="O41" s="27">
        <f t="shared" si="0"/>
        <v>48.235294117647058</v>
      </c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</row>
    <row r="42" spans="2:27 16372:16372" ht="15" customHeight="1">
      <c r="B42" s="8"/>
      <c r="C42" s="5"/>
      <c r="D42" s="188" t="s">
        <v>481</v>
      </c>
      <c r="E42" s="5" t="s">
        <v>482</v>
      </c>
      <c r="F42" s="5" t="s">
        <v>483</v>
      </c>
      <c r="G42" s="15" t="s">
        <v>484</v>
      </c>
      <c r="H42" s="121">
        <v>10</v>
      </c>
      <c r="I42" s="33">
        <v>2</v>
      </c>
      <c r="J42" s="33">
        <v>8</v>
      </c>
      <c r="K42" s="34">
        <v>1000</v>
      </c>
      <c r="L42" s="27">
        <v>130</v>
      </c>
      <c r="M42" s="29">
        <f t="shared" si="4"/>
        <v>1130</v>
      </c>
      <c r="N42" s="27">
        <f t="shared" si="5"/>
        <v>113</v>
      </c>
      <c r="O42" s="27">
        <f t="shared" si="0"/>
        <v>565</v>
      </c>
      <c r="Q42" s="48"/>
      <c r="R42" s="48"/>
      <c r="S42" s="48"/>
      <c r="T42" s="48"/>
      <c r="U42" s="48"/>
      <c r="V42" s="48"/>
      <c r="W42" s="48"/>
      <c r="X42" s="48"/>
      <c r="Y42" s="48">
        <f>M42</f>
        <v>1130</v>
      </c>
      <c r="Z42" s="48"/>
      <c r="AA42" s="48"/>
    </row>
    <row r="43" spans="2:27 16372:16372" ht="15" customHeight="1">
      <c r="B43" s="8"/>
      <c r="C43" s="5"/>
      <c r="D43" s="188" t="s">
        <v>485</v>
      </c>
      <c r="E43" s="5" t="s">
        <v>486</v>
      </c>
      <c r="F43" s="5" t="s">
        <v>487</v>
      </c>
      <c r="G43" s="15" t="s">
        <v>488</v>
      </c>
      <c r="H43" s="121">
        <v>10</v>
      </c>
      <c r="I43" s="33">
        <v>2</v>
      </c>
      <c r="J43" s="33">
        <v>8</v>
      </c>
      <c r="K43" s="34">
        <v>150</v>
      </c>
      <c r="L43" s="27">
        <v>130</v>
      </c>
      <c r="M43" s="29">
        <f t="shared" si="4"/>
        <v>280</v>
      </c>
      <c r="N43" s="27">
        <f t="shared" si="5"/>
        <v>28</v>
      </c>
      <c r="O43" s="27">
        <f t="shared" si="0"/>
        <v>140</v>
      </c>
      <c r="Q43" s="48"/>
      <c r="R43" s="48"/>
      <c r="S43" s="48"/>
      <c r="T43" s="48"/>
      <c r="U43" s="48"/>
      <c r="V43" s="48"/>
      <c r="W43" s="48"/>
      <c r="X43" s="48"/>
      <c r="Y43" s="48">
        <f>M43</f>
        <v>280</v>
      </c>
      <c r="Z43" s="48"/>
      <c r="AA43" s="48"/>
    </row>
    <row r="44" spans="2:27 16372:16372" ht="15" customHeight="1">
      <c r="B44" s="8"/>
      <c r="C44" s="5"/>
      <c r="D44" s="188" t="s">
        <v>489</v>
      </c>
      <c r="E44" s="5" t="s">
        <v>490</v>
      </c>
      <c r="F44" s="5" t="s">
        <v>491</v>
      </c>
      <c r="G44" s="15"/>
      <c r="H44" s="121">
        <v>5</v>
      </c>
      <c r="I44" s="153">
        <v>-1</v>
      </c>
      <c r="J44" s="33">
        <v>3</v>
      </c>
      <c r="K44" s="34">
        <v>1400.0000000000002</v>
      </c>
      <c r="L44" s="27">
        <v>130</v>
      </c>
      <c r="M44" s="29">
        <f t="shared" si="4"/>
        <v>1530.0000000000002</v>
      </c>
      <c r="N44" s="27">
        <f t="shared" si="5"/>
        <v>306.00000000000006</v>
      </c>
      <c r="O44" s="27">
        <f t="shared" si="0"/>
        <v>1530.0000000000002</v>
      </c>
      <c r="Q44" s="48"/>
      <c r="R44" s="48"/>
      <c r="S44" s="48">
        <f>M44</f>
        <v>1530.0000000000002</v>
      </c>
      <c r="T44" s="48"/>
      <c r="U44" s="48"/>
      <c r="V44" s="48"/>
      <c r="W44" s="48"/>
      <c r="X44" s="48"/>
      <c r="Y44" s="48"/>
      <c r="Z44" s="48"/>
      <c r="AA44" s="48"/>
    </row>
    <row r="45" spans="2:27 16372:16372" ht="15" customHeight="1">
      <c r="B45" s="8"/>
      <c r="C45" s="5"/>
      <c r="D45" s="188" t="s">
        <v>492</v>
      </c>
      <c r="E45" s="5" t="s">
        <v>39</v>
      </c>
      <c r="F45" s="5" t="s">
        <v>240</v>
      </c>
      <c r="G45" s="15" t="s">
        <v>493</v>
      </c>
      <c r="H45" s="121">
        <v>12</v>
      </c>
      <c r="I45" s="33">
        <v>4</v>
      </c>
      <c r="J45" s="33">
        <v>8</v>
      </c>
      <c r="K45" s="34">
        <v>50</v>
      </c>
      <c r="L45" s="27">
        <v>130</v>
      </c>
      <c r="M45" s="29">
        <f t="shared" si="4"/>
        <v>180</v>
      </c>
      <c r="N45" s="27">
        <f t="shared" si="5"/>
        <v>15</v>
      </c>
      <c r="O45" s="27">
        <f t="shared" si="0"/>
        <v>45</v>
      </c>
      <c r="Q45" s="48"/>
      <c r="R45" s="48"/>
      <c r="S45" s="48"/>
      <c r="T45" s="48"/>
      <c r="U45" s="48"/>
      <c r="V45" s="48"/>
      <c r="W45" s="48"/>
      <c r="X45" s="48"/>
      <c r="Y45" s="48">
        <f>M45</f>
        <v>180</v>
      </c>
      <c r="Z45" s="48"/>
      <c r="AA45" s="48"/>
    </row>
    <row r="46" spans="2:27 16372:16372" ht="15" customHeight="1">
      <c r="B46" s="8"/>
      <c r="C46" s="5"/>
      <c r="D46" s="188" t="s">
        <v>494</v>
      </c>
      <c r="E46" s="5" t="s">
        <v>466</v>
      </c>
      <c r="F46" s="5"/>
      <c r="G46" s="15"/>
      <c r="H46" s="121">
        <v>25</v>
      </c>
      <c r="I46" s="123">
        <v>17</v>
      </c>
      <c r="J46" s="33"/>
      <c r="K46" s="34">
        <v>25</v>
      </c>
      <c r="L46" s="27">
        <v>130</v>
      </c>
      <c r="M46" s="29">
        <f t="shared" si="4"/>
        <v>155</v>
      </c>
      <c r="N46" s="27">
        <f t="shared" si="5"/>
        <v>6.2</v>
      </c>
      <c r="O46" s="27">
        <f t="shared" si="0"/>
        <v>9.117647058823529</v>
      </c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</row>
    <row r="47" spans="2:27 16372:16372" ht="15" customHeight="1">
      <c r="B47" s="8"/>
      <c r="C47" s="5"/>
      <c r="D47" s="188" t="s">
        <v>495</v>
      </c>
      <c r="E47" s="5" t="s">
        <v>496</v>
      </c>
      <c r="F47" s="5" t="s">
        <v>497</v>
      </c>
      <c r="G47" s="15" t="s">
        <v>498</v>
      </c>
      <c r="H47" s="121">
        <v>10</v>
      </c>
      <c r="I47" s="33">
        <v>2</v>
      </c>
      <c r="J47" s="33">
        <v>8</v>
      </c>
      <c r="K47" s="34">
        <v>120</v>
      </c>
      <c r="L47" s="27">
        <v>130</v>
      </c>
      <c r="M47" s="29">
        <f t="shared" si="4"/>
        <v>250</v>
      </c>
      <c r="N47" s="27">
        <f t="shared" si="5"/>
        <v>25</v>
      </c>
      <c r="O47" s="27">
        <f t="shared" si="0"/>
        <v>125</v>
      </c>
      <c r="Q47" s="48"/>
      <c r="R47" s="48"/>
      <c r="S47" s="48"/>
      <c r="T47" s="48"/>
      <c r="U47" s="48"/>
      <c r="V47" s="48"/>
      <c r="W47" s="48"/>
      <c r="X47" s="48"/>
      <c r="Y47" s="48">
        <f>M47</f>
        <v>250</v>
      </c>
      <c r="Z47" s="48"/>
      <c r="AA47" s="48"/>
    </row>
    <row r="48" spans="2:27 16372:16372" ht="15" customHeight="1">
      <c r="B48" s="8"/>
      <c r="C48" s="5"/>
      <c r="D48" s="188" t="s">
        <v>499</v>
      </c>
      <c r="E48" s="5" t="s">
        <v>500</v>
      </c>
      <c r="F48" s="5" t="s">
        <v>388</v>
      </c>
      <c r="G48" s="15"/>
      <c r="H48" s="121">
        <v>10</v>
      </c>
      <c r="I48" s="33">
        <v>2</v>
      </c>
      <c r="J48" s="33">
        <v>8</v>
      </c>
      <c r="K48" s="34">
        <v>75</v>
      </c>
      <c r="L48" s="27">
        <v>130</v>
      </c>
      <c r="M48" s="29">
        <f t="shared" si="4"/>
        <v>205</v>
      </c>
      <c r="N48" s="27">
        <f t="shared" si="5"/>
        <v>20.5</v>
      </c>
      <c r="O48" s="27">
        <f t="shared" si="0"/>
        <v>102.5</v>
      </c>
      <c r="Q48" s="48"/>
      <c r="R48" s="48"/>
      <c r="S48" s="48"/>
      <c r="T48" s="48"/>
      <c r="U48" s="48"/>
      <c r="V48" s="48"/>
      <c r="W48" s="48"/>
      <c r="X48" s="48"/>
      <c r="Y48" s="48">
        <f>M48</f>
        <v>205</v>
      </c>
      <c r="Z48" s="48"/>
      <c r="AA48" s="48"/>
    </row>
    <row r="49" spans="2:27" ht="15" customHeight="1">
      <c r="B49" s="8"/>
      <c r="C49" s="5"/>
      <c r="D49" s="188" t="s">
        <v>501</v>
      </c>
      <c r="E49" s="5" t="s">
        <v>502</v>
      </c>
      <c r="F49" s="5" t="s">
        <v>503</v>
      </c>
      <c r="G49" s="15" t="s">
        <v>504</v>
      </c>
      <c r="H49" s="121">
        <v>10</v>
      </c>
      <c r="I49" s="33">
        <v>2</v>
      </c>
      <c r="J49" s="33">
        <v>8</v>
      </c>
      <c r="K49" s="34">
        <v>350</v>
      </c>
      <c r="L49" s="27">
        <v>130</v>
      </c>
      <c r="M49" s="29">
        <f t="shared" si="4"/>
        <v>480</v>
      </c>
      <c r="N49" s="27">
        <f t="shared" si="5"/>
        <v>48</v>
      </c>
      <c r="O49" s="27">
        <f t="shared" si="0"/>
        <v>240</v>
      </c>
      <c r="Q49" s="48"/>
      <c r="R49" s="48"/>
      <c r="S49" s="48"/>
      <c r="T49" s="48"/>
      <c r="U49" s="48"/>
      <c r="V49" s="48"/>
      <c r="W49" s="48"/>
      <c r="X49" s="48"/>
      <c r="Y49" s="48">
        <f>M49</f>
        <v>480</v>
      </c>
      <c r="Z49" s="48"/>
      <c r="AA49" s="48"/>
    </row>
    <row r="50" spans="2:27" ht="15" customHeight="1">
      <c r="B50" s="8"/>
      <c r="C50" s="5"/>
      <c r="D50" s="188" t="s">
        <v>505</v>
      </c>
      <c r="E50" s="5" t="s">
        <v>506</v>
      </c>
      <c r="F50" s="5" t="s">
        <v>377</v>
      </c>
      <c r="G50" s="15" t="s">
        <v>507</v>
      </c>
      <c r="H50" s="121">
        <v>10</v>
      </c>
      <c r="I50" s="33">
        <v>2</v>
      </c>
      <c r="J50" s="33">
        <v>8</v>
      </c>
      <c r="K50" s="34">
        <v>120</v>
      </c>
      <c r="L50" s="27">
        <v>130</v>
      </c>
      <c r="M50" s="29">
        <f t="shared" si="4"/>
        <v>250</v>
      </c>
      <c r="N50" s="27">
        <f t="shared" si="5"/>
        <v>25</v>
      </c>
      <c r="O50" s="27">
        <f t="shared" si="0"/>
        <v>125</v>
      </c>
      <c r="Q50" s="48"/>
      <c r="R50" s="48"/>
      <c r="S50" s="48"/>
      <c r="T50" s="48"/>
      <c r="U50" s="48"/>
      <c r="V50" s="48"/>
      <c r="W50" s="48"/>
      <c r="X50" s="48"/>
      <c r="Y50" s="48">
        <f>M50</f>
        <v>250</v>
      </c>
      <c r="Z50" s="48"/>
      <c r="AA50" s="48"/>
    </row>
    <row r="51" spans="2:27" ht="15" customHeight="1">
      <c r="B51" s="8"/>
      <c r="C51" s="5"/>
      <c r="D51" s="188" t="s">
        <v>508</v>
      </c>
      <c r="E51" s="5" t="s">
        <v>509</v>
      </c>
      <c r="F51" s="16" t="s">
        <v>510</v>
      </c>
      <c r="G51" s="15" t="s">
        <v>511</v>
      </c>
      <c r="H51" s="121">
        <v>10</v>
      </c>
      <c r="I51" s="33">
        <v>2</v>
      </c>
      <c r="J51" s="33">
        <v>8</v>
      </c>
      <c r="K51" s="34">
        <v>550</v>
      </c>
      <c r="L51" s="27">
        <v>130</v>
      </c>
      <c r="M51" s="29">
        <f t="shared" si="4"/>
        <v>680</v>
      </c>
      <c r="N51" s="27">
        <f t="shared" si="5"/>
        <v>68</v>
      </c>
      <c r="O51" s="27">
        <f t="shared" si="0"/>
        <v>340</v>
      </c>
      <c r="Q51" s="48"/>
      <c r="R51" s="48"/>
      <c r="S51" s="48"/>
      <c r="T51" s="48"/>
      <c r="U51" s="48"/>
      <c r="V51" s="48"/>
      <c r="W51" s="48"/>
      <c r="X51" s="48"/>
      <c r="Y51" s="48">
        <f>M51</f>
        <v>680</v>
      </c>
      <c r="Z51" s="48"/>
      <c r="AA51" s="48"/>
    </row>
    <row r="52" spans="2:27" ht="15" customHeight="1">
      <c r="B52" s="8"/>
      <c r="C52" s="5"/>
      <c r="D52" s="188" t="s">
        <v>512</v>
      </c>
      <c r="E52" s="5" t="s">
        <v>470</v>
      </c>
      <c r="F52" s="5"/>
      <c r="G52" s="15"/>
      <c r="H52" s="121">
        <v>25</v>
      </c>
      <c r="I52" s="123">
        <v>17</v>
      </c>
      <c r="J52" s="33"/>
      <c r="K52" s="34">
        <v>25</v>
      </c>
      <c r="L52" s="27">
        <v>130</v>
      </c>
      <c r="M52" s="29">
        <f t="shared" si="4"/>
        <v>155</v>
      </c>
      <c r="N52" s="27">
        <f t="shared" si="5"/>
        <v>6.2</v>
      </c>
      <c r="O52" s="27">
        <f t="shared" si="0"/>
        <v>9.117647058823529</v>
      </c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</row>
    <row r="53" spans="2:27" ht="15" customHeight="1">
      <c r="B53" s="8"/>
      <c r="C53" s="5"/>
      <c r="D53" s="188" t="s">
        <v>513</v>
      </c>
      <c r="E53" s="5" t="s">
        <v>514</v>
      </c>
      <c r="F53" s="5" t="s">
        <v>515</v>
      </c>
      <c r="G53" s="15"/>
      <c r="H53" s="121">
        <v>10</v>
      </c>
      <c r="I53" s="33">
        <v>2</v>
      </c>
      <c r="J53" s="33">
        <v>3</v>
      </c>
      <c r="K53" s="34">
        <v>100</v>
      </c>
      <c r="L53" s="27">
        <v>130</v>
      </c>
      <c r="M53" s="29">
        <f t="shared" si="4"/>
        <v>230</v>
      </c>
      <c r="N53" s="27">
        <f t="shared" si="5"/>
        <v>23</v>
      </c>
      <c r="O53" s="27">
        <f t="shared" si="0"/>
        <v>115</v>
      </c>
      <c r="Q53" s="48"/>
      <c r="R53" s="48"/>
      <c r="S53" s="48">
        <f>M53</f>
        <v>230</v>
      </c>
      <c r="T53" s="48"/>
      <c r="U53" s="48"/>
      <c r="V53" s="48"/>
      <c r="W53" s="48"/>
      <c r="X53" s="48"/>
      <c r="Y53" s="48"/>
      <c r="Z53" s="48"/>
      <c r="AA53" s="48"/>
    </row>
    <row r="54" spans="2:27" ht="15" customHeight="1">
      <c r="B54" s="8"/>
      <c r="C54" s="5"/>
      <c r="D54" s="188" t="s">
        <v>516</v>
      </c>
      <c r="E54" s="5" t="s">
        <v>517</v>
      </c>
      <c r="F54" s="5"/>
      <c r="G54" s="15"/>
      <c r="H54" s="121">
        <v>5</v>
      </c>
      <c r="I54" s="153">
        <v>-1</v>
      </c>
      <c r="J54" s="33">
        <v>3</v>
      </c>
      <c r="K54" s="34">
        <v>25</v>
      </c>
      <c r="L54" s="27">
        <v>25</v>
      </c>
      <c r="M54" s="29">
        <f t="shared" si="4"/>
        <v>50</v>
      </c>
      <c r="N54" s="27">
        <f t="shared" si="5"/>
        <v>10</v>
      </c>
      <c r="O54" s="27">
        <f t="shared" si="0"/>
        <v>50</v>
      </c>
      <c r="Q54" s="48"/>
      <c r="R54" s="48"/>
      <c r="S54" s="48">
        <f>M54</f>
        <v>50</v>
      </c>
      <c r="T54" s="48"/>
      <c r="U54" s="48"/>
      <c r="V54" s="48"/>
      <c r="W54" s="48"/>
      <c r="X54" s="48"/>
      <c r="Y54" s="48"/>
      <c r="Z54" s="48"/>
      <c r="AA54" s="48"/>
    </row>
    <row r="55" spans="2:27" ht="15" customHeight="1">
      <c r="B55" s="8"/>
      <c r="C55" s="5"/>
      <c r="D55" s="188" t="s">
        <v>518</v>
      </c>
      <c r="E55" s="5" t="s">
        <v>519</v>
      </c>
      <c r="F55" s="5"/>
      <c r="G55" s="15"/>
      <c r="H55" s="121">
        <v>5</v>
      </c>
      <c r="I55" s="153">
        <v>-1</v>
      </c>
      <c r="J55" s="33">
        <v>3</v>
      </c>
      <c r="K55" s="34">
        <v>25</v>
      </c>
      <c r="L55" s="27">
        <v>25</v>
      </c>
      <c r="M55" s="29">
        <f t="shared" si="4"/>
        <v>50</v>
      </c>
      <c r="N55" s="27">
        <f t="shared" si="5"/>
        <v>10</v>
      </c>
      <c r="O55" s="27">
        <f t="shared" si="0"/>
        <v>50</v>
      </c>
      <c r="Q55" s="48"/>
      <c r="R55" s="48"/>
      <c r="S55" s="48">
        <f>M55</f>
        <v>50</v>
      </c>
      <c r="T55" s="48"/>
      <c r="U55" s="48"/>
      <c r="V55" s="48"/>
      <c r="W55" s="48"/>
      <c r="X55" s="48"/>
      <c r="Y55" s="48"/>
      <c r="Z55" s="48"/>
      <c r="AA55" s="48"/>
    </row>
    <row r="56" spans="2:27" ht="15" customHeight="1">
      <c r="B56" s="8"/>
      <c r="C56" s="5"/>
      <c r="D56" s="188" t="s">
        <v>520</v>
      </c>
      <c r="E56" s="5" t="s">
        <v>521</v>
      </c>
      <c r="F56" s="5" t="s">
        <v>522</v>
      </c>
      <c r="G56" s="15" t="s">
        <v>523</v>
      </c>
      <c r="H56" s="121">
        <v>5</v>
      </c>
      <c r="I56" s="153">
        <v>-1</v>
      </c>
      <c r="J56" s="33">
        <v>3</v>
      </c>
      <c r="K56" s="34">
        <v>700</v>
      </c>
      <c r="L56" s="27">
        <v>130</v>
      </c>
      <c r="M56" s="29">
        <f t="shared" si="4"/>
        <v>830</v>
      </c>
      <c r="N56" s="27">
        <f t="shared" si="5"/>
        <v>166</v>
      </c>
      <c r="O56" s="27">
        <f t="shared" si="0"/>
        <v>830</v>
      </c>
      <c r="Q56" s="48"/>
      <c r="R56" s="48"/>
      <c r="S56" s="48">
        <f>M56</f>
        <v>830</v>
      </c>
      <c r="T56" s="48"/>
      <c r="U56" s="48"/>
      <c r="V56" s="48"/>
      <c r="W56" s="48"/>
      <c r="X56" s="48"/>
      <c r="Y56" s="48"/>
      <c r="Z56" s="48"/>
      <c r="AA56" s="48"/>
    </row>
    <row r="57" spans="2:27" ht="15" customHeight="1">
      <c r="B57" s="8"/>
      <c r="C57" s="5"/>
      <c r="D57" s="188" t="s">
        <v>524</v>
      </c>
      <c r="E57" s="5" t="s">
        <v>471</v>
      </c>
      <c r="F57" s="5" t="s">
        <v>525</v>
      </c>
      <c r="G57" s="15"/>
      <c r="H57" s="121">
        <v>5</v>
      </c>
      <c r="I57" s="153">
        <v>-1</v>
      </c>
      <c r="J57" s="33">
        <v>3</v>
      </c>
      <c r="K57" s="34">
        <v>100</v>
      </c>
      <c r="L57" s="27">
        <v>130</v>
      </c>
      <c r="M57" s="29">
        <f t="shared" si="4"/>
        <v>230</v>
      </c>
      <c r="N57" s="27">
        <f t="shared" si="5"/>
        <v>46</v>
      </c>
      <c r="O57" s="27">
        <f t="shared" si="0"/>
        <v>230</v>
      </c>
      <c r="Q57" s="48"/>
      <c r="R57" s="48"/>
      <c r="S57" s="48">
        <f>M57</f>
        <v>230</v>
      </c>
      <c r="T57" s="48"/>
      <c r="U57" s="48"/>
      <c r="V57" s="48"/>
      <c r="W57" s="48"/>
      <c r="X57" s="48"/>
      <c r="Y57" s="48"/>
      <c r="Z57" s="48"/>
      <c r="AA57" s="48"/>
    </row>
    <row r="58" spans="2:27" ht="15" customHeight="1">
      <c r="B58" s="8">
        <v>5</v>
      </c>
      <c r="C58" s="5" t="s">
        <v>63</v>
      </c>
      <c r="D58" s="188"/>
      <c r="E58" s="5"/>
      <c r="F58" s="5"/>
      <c r="G58" s="15"/>
      <c r="H58" s="121"/>
      <c r="I58" s="33"/>
      <c r="J58" s="33"/>
      <c r="K58" s="34"/>
      <c r="L58" s="27"/>
      <c r="M58" s="29"/>
      <c r="N58" s="27"/>
      <c r="O58" s="27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2:27" ht="15" customHeight="1">
      <c r="B59" s="8"/>
      <c r="C59" s="5"/>
      <c r="D59" s="188" t="s">
        <v>64</v>
      </c>
      <c r="E59" s="5" t="s">
        <v>381</v>
      </c>
      <c r="F59" s="5" t="s">
        <v>255</v>
      </c>
      <c r="G59" s="15" t="s">
        <v>526</v>
      </c>
      <c r="H59" s="121">
        <v>8</v>
      </c>
      <c r="I59" s="33">
        <v>0</v>
      </c>
      <c r="J59" s="33">
        <v>1</v>
      </c>
      <c r="K59" s="34">
        <v>1300</v>
      </c>
      <c r="L59" s="27">
        <v>260</v>
      </c>
      <c r="M59" s="29">
        <f t="shared" ref="M59:M71" si="6">L59+K59</f>
        <v>1560</v>
      </c>
      <c r="N59" s="27">
        <f t="shared" ref="N59:N71" si="7">M59/H59</f>
        <v>195</v>
      </c>
      <c r="O59" s="27">
        <f>M59</f>
        <v>1560</v>
      </c>
      <c r="Q59" s="174">
        <f>M59</f>
        <v>1560</v>
      </c>
      <c r="R59" s="174"/>
      <c r="S59" s="174"/>
      <c r="T59" s="48"/>
      <c r="U59" s="48"/>
      <c r="V59" s="48"/>
      <c r="W59" s="48"/>
      <c r="X59" s="48"/>
      <c r="Y59" s="48"/>
      <c r="Z59" s="48"/>
      <c r="AA59" s="48"/>
    </row>
    <row r="60" spans="2:27" ht="15" customHeight="1">
      <c r="B60" s="8"/>
      <c r="C60" s="5"/>
      <c r="D60" s="188" t="s">
        <v>68</v>
      </c>
      <c r="E60" s="5" t="s">
        <v>381</v>
      </c>
      <c r="F60" s="5" t="s">
        <v>255</v>
      </c>
      <c r="G60" s="15" t="s">
        <v>526</v>
      </c>
      <c r="H60" s="121">
        <v>8</v>
      </c>
      <c r="I60" s="33">
        <v>0</v>
      </c>
      <c r="J60" s="33">
        <v>1</v>
      </c>
      <c r="K60" s="34">
        <v>1300</v>
      </c>
      <c r="L60" s="27">
        <v>260</v>
      </c>
      <c r="M60" s="29">
        <f t="shared" si="6"/>
        <v>1560</v>
      </c>
      <c r="N60" s="27">
        <f t="shared" si="7"/>
        <v>195</v>
      </c>
      <c r="O60" s="27">
        <f t="shared" ref="O60:O63" si="8">M60</f>
        <v>1560</v>
      </c>
      <c r="Q60" s="174">
        <f t="shared" ref="Q60:Q67" si="9">M60</f>
        <v>1560</v>
      </c>
      <c r="R60" s="174"/>
      <c r="S60" s="174"/>
      <c r="T60" s="48"/>
      <c r="U60" s="48"/>
      <c r="V60" s="48"/>
      <c r="W60" s="48"/>
      <c r="X60" s="48"/>
      <c r="Y60" s="48"/>
      <c r="Z60" s="48"/>
      <c r="AA60" s="48"/>
    </row>
    <row r="61" spans="2:27" ht="15" customHeight="1">
      <c r="B61" s="8"/>
      <c r="C61" s="5"/>
      <c r="D61" s="188" t="s">
        <v>71</v>
      </c>
      <c r="E61" s="5" t="s">
        <v>381</v>
      </c>
      <c r="F61" s="5" t="s">
        <v>255</v>
      </c>
      <c r="G61" s="15" t="s">
        <v>526</v>
      </c>
      <c r="H61" s="121">
        <v>8</v>
      </c>
      <c r="I61" s="33">
        <v>0</v>
      </c>
      <c r="J61" s="33">
        <v>1</v>
      </c>
      <c r="K61" s="34">
        <v>1300</v>
      </c>
      <c r="L61" s="27">
        <v>260</v>
      </c>
      <c r="M61" s="29">
        <f t="shared" si="6"/>
        <v>1560</v>
      </c>
      <c r="N61" s="27">
        <f t="shared" si="7"/>
        <v>195</v>
      </c>
      <c r="O61" s="27">
        <f t="shared" si="8"/>
        <v>1560</v>
      </c>
      <c r="Q61" s="174">
        <f t="shared" si="9"/>
        <v>1560</v>
      </c>
      <c r="R61" s="174"/>
      <c r="S61" s="174"/>
      <c r="T61" s="48"/>
      <c r="U61" s="48"/>
      <c r="V61" s="48"/>
      <c r="W61" s="48"/>
      <c r="X61" s="48"/>
      <c r="Y61" s="48"/>
      <c r="Z61" s="48"/>
      <c r="AA61" s="48"/>
    </row>
    <row r="62" spans="2:27" ht="15" customHeight="1">
      <c r="B62" s="8"/>
      <c r="C62" s="5"/>
      <c r="D62" s="188" t="s">
        <v>73</v>
      </c>
      <c r="E62" s="5" t="s">
        <v>381</v>
      </c>
      <c r="F62" s="5" t="s">
        <v>255</v>
      </c>
      <c r="G62" s="15" t="s">
        <v>526</v>
      </c>
      <c r="H62" s="121">
        <v>8</v>
      </c>
      <c r="I62" s="33">
        <v>0</v>
      </c>
      <c r="J62" s="33">
        <v>1</v>
      </c>
      <c r="K62" s="34">
        <v>1300</v>
      </c>
      <c r="L62" s="27">
        <v>260</v>
      </c>
      <c r="M62" s="29">
        <f t="shared" si="6"/>
        <v>1560</v>
      </c>
      <c r="N62" s="27">
        <f t="shared" si="7"/>
        <v>195</v>
      </c>
      <c r="O62" s="27">
        <f t="shared" si="8"/>
        <v>1560</v>
      </c>
      <c r="Q62" s="174">
        <f t="shared" si="9"/>
        <v>1560</v>
      </c>
      <c r="R62" s="174"/>
      <c r="S62" s="174"/>
      <c r="T62" s="48"/>
      <c r="U62" s="48"/>
      <c r="V62" s="48"/>
      <c r="W62" s="48"/>
      <c r="X62" s="48"/>
      <c r="Y62" s="48"/>
      <c r="Z62" s="48"/>
      <c r="AA62" s="48"/>
    </row>
    <row r="63" spans="2:27" ht="15" customHeight="1">
      <c r="B63" s="8"/>
      <c r="C63" s="5"/>
      <c r="D63" s="188" t="s">
        <v>178</v>
      </c>
      <c r="E63" s="5" t="s">
        <v>381</v>
      </c>
      <c r="F63" s="5" t="s">
        <v>255</v>
      </c>
      <c r="G63" s="15" t="s">
        <v>526</v>
      </c>
      <c r="H63" s="121">
        <v>8</v>
      </c>
      <c r="I63" s="33">
        <v>0</v>
      </c>
      <c r="J63" s="33">
        <v>1</v>
      </c>
      <c r="K63" s="34">
        <v>1300</v>
      </c>
      <c r="L63" s="27">
        <v>260</v>
      </c>
      <c r="M63" s="29">
        <f t="shared" si="6"/>
        <v>1560</v>
      </c>
      <c r="N63" s="27">
        <f t="shared" si="7"/>
        <v>195</v>
      </c>
      <c r="O63" s="27">
        <f t="shared" si="8"/>
        <v>1560</v>
      </c>
      <c r="Q63" s="174">
        <f t="shared" si="9"/>
        <v>1560</v>
      </c>
      <c r="R63" s="174"/>
      <c r="S63" s="174"/>
      <c r="T63" s="48"/>
      <c r="U63" s="48"/>
      <c r="V63" s="48"/>
      <c r="W63" s="48"/>
      <c r="X63" s="48"/>
      <c r="Y63" s="48"/>
      <c r="Z63" s="48"/>
      <c r="AA63" s="48"/>
    </row>
    <row r="64" spans="2:27" ht="15" customHeight="1">
      <c r="B64" s="8"/>
      <c r="C64" s="5"/>
      <c r="D64" s="188" t="s">
        <v>181</v>
      </c>
      <c r="E64" s="5" t="s">
        <v>381</v>
      </c>
      <c r="F64" s="5" t="s">
        <v>255</v>
      </c>
      <c r="G64" s="15" t="s">
        <v>526</v>
      </c>
      <c r="H64" s="121">
        <v>8</v>
      </c>
      <c r="I64" s="33">
        <v>1</v>
      </c>
      <c r="J64" s="33">
        <v>1</v>
      </c>
      <c r="K64" s="34">
        <v>1300</v>
      </c>
      <c r="L64" s="27">
        <v>260</v>
      </c>
      <c r="M64" s="29">
        <f t="shared" si="6"/>
        <v>1560</v>
      </c>
      <c r="N64" s="27">
        <f t="shared" si="7"/>
        <v>195</v>
      </c>
      <c r="O64" s="27">
        <f t="shared" si="0"/>
        <v>1560</v>
      </c>
      <c r="Q64" s="174">
        <f t="shared" si="9"/>
        <v>1560</v>
      </c>
      <c r="R64" s="174"/>
      <c r="S64" s="174"/>
      <c r="T64" s="48"/>
      <c r="U64" s="48"/>
      <c r="V64" s="48"/>
      <c r="W64" s="48"/>
      <c r="X64" s="48"/>
      <c r="Y64" s="48"/>
      <c r="Z64" s="48"/>
      <c r="AA64" s="48"/>
    </row>
    <row r="65" spans="2:27 16372:16372" ht="15" customHeight="1">
      <c r="B65" s="8"/>
      <c r="C65" s="5"/>
      <c r="D65" s="188" t="s">
        <v>183</v>
      </c>
      <c r="E65" s="5" t="s">
        <v>381</v>
      </c>
      <c r="F65" s="5" t="s">
        <v>255</v>
      </c>
      <c r="G65" s="15" t="s">
        <v>526</v>
      </c>
      <c r="H65" s="121">
        <v>8</v>
      </c>
      <c r="I65" s="33">
        <v>1</v>
      </c>
      <c r="J65" s="33">
        <v>1</v>
      </c>
      <c r="K65" s="34">
        <v>1300</v>
      </c>
      <c r="L65" s="27">
        <v>260</v>
      </c>
      <c r="M65" s="29">
        <f t="shared" si="6"/>
        <v>1560</v>
      </c>
      <c r="N65" s="27">
        <f t="shared" si="7"/>
        <v>195</v>
      </c>
      <c r="O65" s="27">
        <f t="shared" si="0"/>
        <v>1560</v>
      </c>
      <c r="Q65" s="174">
        <f t="shared" si="9"/>
        <v>1560</v>
      </c>
      <c r="R65" s="174"/>
      <c r="S65" s="174"/>
      <c r="T65" s="48"/>
      <c r="U65" s="48"/>
      <c r="V65" s="48"/>
      <c r="W65" s="48"/>
      <c r="X65" s="48"/>
      <c r="Y65" s="48"/>
      <c r="Z65" s="48"/>
      <c r="AA65" s="48"/>
    </row>
    <row r="66" spans="2:27 16372:16372" ht="15" customHeight="1">
      <c r="B66" s="8"/>
      <c r="C66" s="5"/>
      <c r="D66" s="188" t="s">
        <v>185</v>
      </c>
      <c r="E66" s="5" t="s">
        <v>381</v>
      </c>
      <c r="F66" s="5" t="s">
        <v>255</v>
      </c>
      <c r="G66" s="15" t="s">
        <v>526</v>
      </c>
      <c r="H66" s="121">
        <v>8</v>
      </c>
      <c r="I66" s="33">
        <v>1</v>
      </c>
      <c r="J66" s="33">
        <v>1</v>
      </c>
      <c r="K66" s="34">
        <v>1300</v>
      </c>
      <c r="L66" s="27">
        <v>260</v>
      </c>
      <c r="M66" s="29">
        <f t="shared" si="6"/>
        <v>1560</v>
      </c>
      <c r="N66" s="27">
        <f t="shared" si="7"/>
        <v>195</v>
      </c>
      <c r="O66" s="27">
        <f t="shared" si="0"/>
        <v>1560</v>
      </c>
      <c r="Q66" s="174">
        <f t="shared" si="9"/>
        <v>1560</v>
      </c>
      <c r="R66" s="174"/>
      <c r="S66" s="174"/>
      <c r="T66" s="48"/>
      <c r="U66" s="48"/>
      <c r="V66" s="48"/>
      <c r="W66" s="48"/>
      <c r="X66" s="48"/>
      <c r="Y66" s="48"/>
      <c r="Z66" s="48"/>
      <c r="AA66" s="48"/>
    </row>
    <row r="67" spans="2:27 16372:16372" ht="15" customHeight="1">
      <c r="B67" s="8"/>
      <c r="C67" s="5"/>
      <c r="D67" s="188" t="s">
        <v>187</v>
      </c>
      <c r="E67" s="5" t="s">
        <v>381</v>
      </c>
      <c r="F67" s="5" t="s">
        <v>255</v>
      </c>
      <c r="G67" s="15" t="s">
        <v>526</v>
      </c>
      <c r="H67" s="121">
        <v>8</v>
      </c>
      <c r="I67" s="33">
        <v>1</v>
      </c>
      <c r="J67" s="33">
        <v>1</v>
      </c>
      <c r="K67" s="34">
        <v>1300</v>
      </c>
      <c r="L67" s="27">
        <v>260</v>
      </c>
      <c r="M67" s="29">
        <f t="shared" si="6"/>
        <v>1560</v>
      </c>
      <c r="N67" s="27">
        <f t="shared" si="7"/>
        <v>195</v>
      </c>
      <c r="O67" s="27">
        <f t="shared" si="0"/>
        <v>1560</v>
      </c>
      <c r="Q67" s="174">
        <f t="shared" si="9"/>
        <v>1560</v>
      </c>
      <c r="R67" s="174"/>
      <c r="S67" s="174"/>
      <c r="T67" s="48"/>
      <c r="U67" s="48"/>
      <c r="V67" s="48"/>
      <c r="W67" s="48"/>
      <c r="X67" s="48"/>
      <c r="Y67" s="48"/>
      <c r="Z67" s="48"/>
      <c r="AA67" s="48"/>
    </row>
    <row r="68" spans="2:27 16372:16372" ht="15" customHeight="1">
      <c r="B68" s="8"/>
      <c r="C68" s="5"/>
      <c r="D68" s="188" t="s">
        <v>189</v>
      </c>
      <c r="E68" s="5" t="s">
        <v>527</v>
      </c>
      <c r="F68" s="5" t="s">
        <v>528</v>
      </c>
      <c r="G68" s="15" t="s">
        <v>416</v>
      </c>
      <c r="H68" s="121">
        <v>25</v>
      </c>
      <c r="I68" s="123">
        <v>17</v>
      </c>
      <c r="J68" s="33"/>
      <c r="K68" s="34">
        <v>5000</v>
      </c>
      <c r="L68" s="27">
        <v>260</v>
      </c>
      <c r="M68" s="29">
        <f t="shared" si="6"/>
        <v>5260</v>
      </c>
      <c r="N68" s="27">
        <f t="shared" si="7"/>
        <v>210.4</v>
      </c>
      <c r="O68" s="27">
        <f t="shared" si="0"/>
        <v>309.41176470588238</v>
      </c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</row>
    <row r="69" spans="2:27 16372:16372" ht="15" customHeight="1">
      <c r="B69" s="8"/>
      <c r="C69" s="5"/>
      <c r="D69" s="188" t="s">
        <v>347</v>
      </c>
      <c r="E69" s="5" t="s">
        <v>529</v>
      </c>
      <c r="F69" s="5"/>
      <c r="G69" s="15"/>
      <c r="H69" s="121">
        <v>12</v>
      </c>
      <c r="I69" s="33">
        <v>1</v>
      </c>
      <c r="J69" s="33">
        <v>1</v>
      </c>
      <c r="K69" s="34">
        <v>600</v>
      </c>
      <c r="L69" s="27">
        <v>260</v>
      </c>
      <c r="M69" s="29">
        <f t="shared" si="6"/>
        <v>860</v>
      </c>
      <c r="N69" s="27">
        <f t="shared" si="7"/>
        <v>71.666666666666671</v>
      </c>
      <c r="O69" s="27">
        <f t="shared" si="0"/>
        <v>860</v>
      </c>
      <c r="Q69" s="48">
        <f>M69</f>
        <v>860</v>
      </c>
      <c r="R69" s="48"/>
      <c r="S69" s="48"/>
      <c r="T69" s="48"/>
      <c r="U69" s="48"/>
      <c r="V69" s="48"/>
      <c r="W69" s="48"/>
      <c r="X69" s="48"/>
      <c r="Y69" s="48"/>
      <c r="Z69" s="48"/>
      <c r="AA69" s="48"/>
      <c r="XER69" s="26"/>
    </row>
    <row r="70" spans="2:27 16372:16372" ht="15" customHeight="1">
      <c r="B70" s="8"/>
      <c r="C70" s="5"/>
      <c r="D70" s="188" t="s">
        <v>348</v>
      </c>
      <c r="E70" s="5" t="s">
        <v>530</v>
      </c>
      <c r="F70" s="5" t="s">
        <v>531</v>
      </c>
      <c r="G70" s="15" t="s">
        <v>532</v>
      </c>
      <c r="H70" s="121">
        <v>25</v>
      </c>
      <c r="I70" s="123">
        <v>17</v>
      </c>
      <c r="J70" s="33"/>
      <c r="K70" s="34">
        <v>500</v>
      </c>
      <c r="L70" s="27">
        <v>260</v>
      </c>
      <c r="M70" s="29">
        <f t="shared" si="6"/>
        <v>760</v>
      </c>
      <c r="N70" s="27">
        <f t="shared" si="7"/>
        <v>30.4</v>
      </c>
      <c r="O70" s="27">
        <f t="shared" si="0"/>
        <v>44.705882352941174</v>
      </c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</row>
    <row r="71" spans="2:27 16372:16372" ht="15" customHeight="1">
      <c r="B71" s="8"/>
      <c r="C71" s="5"/>
      <c r="D71" s="188" t="s">
        <v>533</v>
      </c>
      <c r="E71" s="5" t="s">
        <v>534</v>
      </c>
      <c r="F71" s="5" t="s">
        <v>255</v>
      </c>
      <c r="G71" s="15" t="s">
        <v>535</v>
      </c>
      <c r="H71" s="33">
        <v>7</v>
      </c>
      <c r="I71" s="33">
        <v>0</v>
      </c>
      <c r="J71" s="33">
        <v>1</v>
      </c>
      <c r="K71" s="34">
        <v>1500</v>
      </c>
      <c r="L71" s="27">
        <v>130</v>
      </c>
      <c r="M71" s="29">
        <f t="shared" si="6"/>
        <v>1630</v>
      </c>
      <c r="N71" s="27">
        <f t="shared" si="7"/>
        <v>232.85714285714286</v>
      </c>
      <c r="O71" s="27">
        <f>M71</f>
        <v>1630</v>
      </c>
      <c r="Q71" s="48">
        <f>M71</f>
        <v>1630</v>
      </c>
      <c r="R71" s="48"/>
      <c r="S71" s="48"/>
      <c r="T71" s="48"/>
      <c r="U71" s="48"/>
      <c r="V71" s="48"/>
      <c r="W71" s="48"/>
      <c r="X71" s="48"/>
      <c r="Y71" s="48"/>
      <c r="Z71" s="48"/>
      <c r="AA71" s="48"/>
    </row>
    <row r="72" spans="2:27 16372:16372" ht="15" customHeight="1">
      <c r="B72" s="8">
        <v>6</v>
      </c>
      <c r="C72" s="5" t="s">
        <v>179</v>
      </c>
      <c r="D72" s="188"/>
      <c r="E72" s="5"/>
      <c r="F72" s="5"/>
      <c r="G72" s="15"/>
      <c r="H72" s="121"/>
      <c r="I72" s="33"/>
      <c r="J72" s="33"/>
      <c r="K72" s="27"/>
      <c r="L72" s="27"/>
      <c r="M72" s="29"/>
      <c r="N72" s="27"/>
      <c r="O72" s="27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2:27 16372:16372" ht="15" customHeight="1">
      <c r="B73" s="8"/>
      <c r="C73" s="5"/>
      <c r="D73" s="191" t="s">
        <v>191</v>
      </c>
      <c r="E73" s="151" t="s">
        <v>536</v>
      </c>
      <c r="F73" s="151" t="s">
        <v>510</v>
      </c>
      <c r="G73" s="152" t="s">
        <v>537</v>
      </c>
      <c r="H73" s="153">
        <v>15</v>
      </c>
      <c r="I73" s="153">
        <v>7</v>
      </c>
      <c r="J73" s="153">
        <v>3</v>
      </c>
      <c r="K73" s="156">
        <v>12600.000000000002</v>
      </c>
      <c r="L73" s="156">
        <v>1300</v>
      </c>
      <c r="M73" s="158">
        <f>L73+K73</f>
        <v>13900.000000000002</v>
      </c>
      <c r="N73" s="156">
        <f>M73/H73</f>
        <v>926.66666666666674</v>
      </c>
      <c r="O73" s="27">
        <f t="shared" ref="O73:O100" si="10">ABS(M73/I73)</f>
        <v>1985.714285714286</v>
      </c>
      <c r="Q73" s="48"/>
      <c r="R73" s="48"/>
      <c r="S73" s="48">
        <f>M73</f>
        <v>13900.000000000002</v>
      </c>
      <c r="T73" s="48"/>
      <c r="U73" s="48"/>
      <c r="V73" s="48"/>
      <c r="W73" s="48"/>
      <c r="X73" s="48"/>
      <c r="Y73" s="48"/>
      <c r="Z73" s="48"/>
      <c r="AA73" s="48"/>
    </row>
    <row r="74" spans="2:27 16372:16372" ht="15" customHeight="1">
      <c r="B74" s="8">
        <v>7</v>
      </c>
      <c r="C74" s="5" t="s">
        <v>75</v>
      </c>
      <c r="D74" s="188"/>
      <c r="E74" s="5"/>
      <c r="F74" s="5"/>
      <c r="G74" s="15"/>
      <c r="H74" s="121"/>
      <c r="I74" s="33"/>
      <c r="J74" s="153"/>
      <c r="K74" s="27"/>
      <c r="L74" s="27"/>
      <c r="M74" s="29"/>
      <c r="N74" s="27"/>
      <c r="O74" s="27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2:27 16372:16372" s="73" customFormat="1" ht="15" hidden="1" customHeight="1">
      <c r="B75" s="66"/>
      <c r="C75" s="68"/>
      <c r="D75" s="189">
        <v>7.1</v>
      </c>
      <c r="E75" s="68" t="s">
        <v>172</v>
      </c>
      <c r="F75" s="68" t="s">
        <v>538</v>
      </c>
      <c r="G75" s="112" t="s">
        <v>539</v>
      </c>
      <c r="H75" s="121" t="s">
        <v>70</v>
      </c>
      <c r="I75" s="79">
        <v>-2</v>
      </c>
      <c r="J75" s="79">
        <v>-2</v>
      </c>
      <c r="K75" s="80">
        <v>0</v>
      </c>
      <c r="L75" s="80"/>
      <c r="M75" s="81"/>
      <c r="N75" s="80"/>
      <c r="O75" s="27">
        <f t="shared" si="10"/>
        <v>0</v>
      </c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</row>
    <row r="76" spans="2:27 16372:16372" s="73" customFormat="1" ht="15" hidden="1" customHeight="1">
      <c r="B76" s="66"/>
      <c r="C76" s="68"/>
      <c r="D76" s="189">
        <v>7.2</v>
      </c>
      <c r="E76" s="68" t="s">
        <v>277</v>
      </c>
      <c r="F76" s="68" t="s">
        <v>538</v>
      </c>
      <c r="G76" s="112" t="s">
        <v>539</v>
      </c>
      <c r="H76" s="121" t="s">
        <v>70</v>
      </c>
      <c r="I76" s="79">
        <v>-2</v>
      </c>
      <c r="J76" s="33">
        <v>-2</v>
      </c>
      <c r="K76" s="80">
        <v>0</v>
      </c>
      <c r="L76" s="80"/>
      <c r="M76" s="81"/>
      <c r="N76" s="80"/>
      <c r="O76" s="27">
        <f t="shared" si="10"/>
        <v>0</v>
      </c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</row>
    <row r="77" spans="2:27 16372:16372" ht="15" customHeight="1">
      <c r="B77" s="8"/>
      <c r="C77" s="5"/>
      <c r="D77" s="188" t="s">
        <v>423</v>
      </c>
      <c r="E77" s="5" t="s">
        <v>174</v>
      </c>
      <c r="F77" s="5" t="s">
        <v>540</v>
      </c>
      <c r="G77" s="15" t="s">
        <v>541</v>
      </c>
      <c r="H77" s="121">
        <v>25</v>
      </c>
      <c r="I77" s="123">
        <v>18</v>
      </c>
      <c r="J77" s="33"/>
      <c r="K77" s="27">
        <v>6800</v>
      </c>
      <c r="L77" s="27">
        <v>2600</v>
      </c>
      <c r="M77" s="29">
        <f t="shared" ref="M77:M82" si="11">L77+K77</f>
        <v>9400</v>
      </c>
      <c r="N77" s="27">
        <f t="shared" ref="N77:N82" si="12">M77/H77</f>
        <v>376</v>
      </c>
      <c r="O77" s="27">
        <f t="shared" si="10"/>
        <v>522.22222222222217</v>
      </c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</row>
    <row r="78" spans="2:27 16372:16372" ht="15" customHeight="1">
      <c r="B78" s="8"/>
      <c r="C78" s="5"/>
      <c r="D78" s="188" t="s">
        <v>425</v>
      </c>
      <c r="E78" s="5" t="s">
        <v>542</v>
      </c>
      <c r="F78" s="5"/>
      <c r="G78" s="15"/>
      <c r="H78" s="121">
        <v>25</v>
      </c>
      <c r="I78" s="123">
        <v>23</v>
      </c>
      <c r="J78" s="33"/>
      <c r="K78" s="27">
        <v>600</v>
      </c>
      <c r="L78" s="27">
        <v>520</v>
      </c>
      <c r="M78" s="29">
        <f t="shared" si="11"/>
        <v>1120</v>
      </c>
      <c r="N78" s="27">
        <f t="shared" si="12"/>
        <v>44.8</v>
      </c>
      <c r="O78" s="27">
        <f t="shared" si="10"/>
        <v>48.695652173913047</v>
      </c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</row>
    <row r="79" spans="2:27 16372:16372" ht="15" customHeight="1">
      <c r="B79" s="8"/>
      <c r="C79" s="5"/>
      <c r="D79" s="188" t="s">
        <v>87</v>
      </c>
      <c r="E79" s="5" t="s">
        <v>471</v>
      </c>
      <c r="F79" s="5" t="s">
        <v>543</v>
      </c>
      <c r="G79" s="15" t="s">
        <v>544</v>
      </c>
      <c r="H79" s="121">
        <v>5</v>
      </c>
      <c r="I79" s="33">
        <v>-1</v>
      </c>
      <c r="J79" s="33">
        <v>3</v>
      </c>
      <c r="K79" s="27">
        <v>350</v>
      </c>
      <c r="L79" s="27">
        <v>130</v>
      </c>
      <c r="M79" s="29">
        <f t="shared" si="11"/>
        <v>480</v>
      </c>
      <c r="N79" s="27">
        <f t="shared" si="12"/>
        <v>96</v>
      </c>
      <c r="O79" s="27">
        <f t="shared" si="10"/>
        <v>480</v>
      </c>
      <c r="Q79" s="48"/>
      <c r="R79" s="48"/>
      <c r="S79" s="48">
        <f>M79</f>
        <v>480</v>
      </c>
      <c r="T79" s="48"/>
      <c r="U79" s="48"/>
      <c r="V79" s="48"/>
      <c r="W79" s="48"/>
      <c r="X79" s="48"/>
      <c r="Y79" s="48"/>
      <c r="Z79" s="48"/>
      <c r="AA79" s="48"/>
    </row>
    <row r="80" spans="2:27 16372:16372" ht="15" customHeight="1">
      <c r="B80" s="8"/>
      <c r="C80" s="5"/>
      <c r="D80" s="188" t="s">
        <v>91</v>
      </c>
      <c r="E80" s="5" t="s">
        <v>545</v>
      </c>
      <c r="F80" s="5" t="s">
        <v>546</v>
      </c>
      <c r="G80" s="15" t="s">
        <v>547</v>
      </c>
      <c r="H80" s="121">
        <v>5</v>
      </c>
      <c r="I80" s="33">
        <v>-1</v>
      </c>
      <c r="J80" s="33">
        <v>3</v>
      </c>
      <c r="K80" s="27">
        <v>300</v>
      </c>
      <c r="L80" s="27">
        <v>130</v>
      </c>
      <c r="M80" s="29">
        <f t="shared" si="11"/>
        <v>430</v>
      </c>
      <c r="N80" s="27">
        <f t="shared" si="12"/>
        <v>86</v>
      </c>
      <c r="O80" s="27">
        <f t="shared" si="10"/>
        <v>430</v>
      </c>
      <c r="Q80" s="48"/>
      <c r="R80" s="48"/>
      <c r="S80" s="48">
        <f>M80</f>
        <v>430</v>
      </c>
      <c r="T80" s="48"/>
      <c r="U80" s="48"/>
      <c r="V80" s="48"/>
      <c r="W80" s="48"/>
      <c r="X80" s="48"/>
      <c r="Y80" s="48"/>
      <c r="Z80" s="48"/>
      <c r="AA80" s="48"/>
    </row>
    <row r="81" spans="2:27" ht="15" customHeight="1">
      <c r="B81" s="8"/>
      <c r="C81" s="5"/>
      <c r="D81" s="188" t="s">
        <v>548</v>
      </c>
      <c r="E81" s="5" t="s">
        <v>549</v>
      </c>
      <c r="F81" s="5" t="s">
        <v>550</v>
      </c>
      <c r="G81" s="15" t="s">
        <v>551</v>
      </c>
      <c r="H81" s="121">
        <v>10</v>
      </c>
      <c r="I81" s="33">
        <v>2</v>
      </c>
      <c r="J81" s="33">
        <v>8</v>
      </c>
      <c r="K81" s="27">
        <v>1000</v>
      </c>
      <c r="L81" s="27">
        <v>130</v>
      </c>
      <c r="M81" s="29">
        <f t="shared" si="11"/>
        <v>1130</v>
      </c>
      <c r="N81" s="27">
        <f t="shared" si="12"/>
        <v>113</v>
      </c>
      <c r="O81" s="27">
        <f t="shared" si="10"/>
        <v>565</v>
      </c>
      <c r="Q81" s="48"/>
      <c r="R81" s="48"/>
      <c r="S81" s="48"/>
      <c r="T81" s="48"/>
      <c r="U81" s="48"/>
      <c r="V81" s="48"/>
      <c r="W81" s="48"/>
      <c r="X81" s="48"/>
      <c r="Y81" s="48">
        <f>M81</f>
        <v>1130</v>
      </c>
      <c r="Z81" s="48"/>
      <c r="AA81" s="48"/>
    </row>
    <row r="82" spans="2:27" ht="15" customHeight="1">
      <c r="B82" s="8"/>
      <c r="C82" s="5"/>
      <c r="D82" s="188" t="s">
        <v>552</v>
      </c>
      <c r="E82" s="5" t="s">
        <v>553</v>
      </c>
      <c r="F82" s="5" t="s">
        <v>554</v>
      </c>
      <c r="G82" s="15"/>
      <c r="H82" s="121">
        <v>10</v>
      </c>
      <c r="I82" s="33">
        <v>0</v>
      </c>
      <c r="J82" s="33">
        <v>1</v>
      </c>
      <c r="K82" s="27">
        <v>250</v>
      </c>
      <c r="L82" s="27">
        <v>130</v>
      </c>
      <c r="M82" s="29">
        <f t="shared" si="11"/>
        <v>380</v>
      </c>
      <c r="N82" s="27">
        <f t="shared" si="12"/>
        <v>38</v>
      </c>
      <c r="O82" s="27">
        <f>M82</f>
        <v>380</v>
      </c>
      <c r="Q82" s="48">
        <f>M82</f>
        <v>380</v>
      </c>
      <c r="R82" s="48"/>
      <c r="S82" s="48"/>
      <c r="T82" s="48"/>
      <c r="U82" s="48"/>
      <c r="V82" s="48"/>
      <c r="W82" s="48"/>
      <c r="X82" s="48"/>
      <c r="Y82" s="48"/>
      <c r="Z82" s="48"/>
      <c r="AA82" s="48"/>
    </row>
    <row r="83" spans="2:27" ht="15" customHeight="1">
      <c r="B83" s="8"/>
      <c r="C83" s="5"/>
      <c r="D83" s="188" t="s">
        <v>555</v>
      </c>
      <c r="E83" s="5" t="s">
        <v>556</v>
      </c>
      <c r="F83" s="5"/>
      <c r="G83" s="15"/>
      <c r="H83" s="121">
        <v>25</v>
      </c>
      <c r="I83" s="123">
        <v>23</v>
      </c>
      <c r="J83" s="33"/>
      <c r="K83" s="27">
        <v>0</v>
      </c>
      <c r="L83" s="27"/>
      <c r="M83" s="29"/>
      <c r="N83" s="27"/>
      <c r="O83" s="27">
        <f t="shared" si="10"/>
        <v>0</v>
      </c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</row>
    <row r="84" spans="2:27" ht="15" customHeight="1">
      <c r="B84" s="8"/>
      <c r="C84" s="5"/>
      <c r="D84" s="188" t="s">
        <v>557</v>
      </c>
      <c r="E84" s="5" t="s">
        <v>179</v>
      </c>
      <c r="F84" s="5" t="s">
        <v>558</v>
      </c>
      <c r="G84" s="15"/>
      <c r="H84" s="121">
        <v>25</v>
      </c>
      <c r="I84" s="123">
        <v>17</v>
      </c>
      <c r="J84" s="33"/>
      <c r="K84" s="27">
        <v>0</v>
      </c>
      <c r="L84" s="27"/>
      <c r="M84" s="29"/>
      <c r="N84" s="27"/>
      <c r="O84" s="27">
        <f t="shared" si="10"/>
        <v>0</v>
      </c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</row>
    <row r="85" spans="2:27" ht="15" customHeight="1">
      <c r="B85" s="8"/>
      <c r="C85" s="5"/>
      <c r="D85" s="188" t="s">
        <v>559</v>
      </c>
      <c r="E85" s="5" t="s">
        <v>560</v>
      </c>
      <c r="F85" s="5"/>
      <c r="G85" s="15"/>
      <c r="H85" s="121">
        <v>10</v>
      </c>
      <c r="I85" s="33">
        <v>2</v>
      </c>
      <c r="J85" s="33">
        <v>8</v>
      </c>
      <c r="K85" s="27">
        <v>250</v>
      </c>
      <c r="L85" s="27">
        <v>130</v>
      </c>
      <c r="M85" s="29">
        <f>L85+K85</f>
        <v>380</v>
      </c>
      <c r="N85" s="27">
        <f>M85/H85</f>
        <v>38</v>
      </c>
      <c r="O85" s="27">
        <f t="shared" si="10"/>
        <v>190</v>
      </c>
      <c r="Q85" s="48"/>
      <c r="R85" s="48"/>
      <c r="S85" s="48"/>
      <c r="T85" s="48"/>
      <c r="U85" s="48"/>
      <c r="V85" s="48"/>
      <c r="W85" s="48"/>
      <c r="X85" s="48"/>
      <c r="Y85" s="48">
        <f>M85</f>
        <v>380</v>
      </c>
      <c r="Z85" s="48"/>
      <c r="AA85" s="48"/>
    </row>
    <row r="86" spans="2:27" ht="15" customHeight="1">
      <c r="B86" s="8"/>
      <c r="C86" s="5"/>
      <c r="D86" s="188" t="s">
        <v>561</v>
      </c>
      <c r="E86" s="5" t="s">
        <v>562</v>
      </c>
      <c r="F86" s="5" t="s">
        <v>563</v>
      </c>
      <c r="G86" s="15" t="s">
        <v>564</v>
      </c>
      <c r="H86" s="121">
        <v>10</v>
      </c>
      <c r="I86" s="33">
        <v>2</v>
      </c>
      <c r="J86" s="33">
        <v>8</v>
      </c>
      <c r="K86" s="27">
        <v>750</v>
      </c>
      <c r="L86" s="27">
        <v>130</v>
      </c>
      <c r="M86" s="29">
        <f>L86+K86</f>
        <v>880</v>
      </c>
      <c r="N86" s="27">
        <f>M86/H86</f>
        <v>88</v>
      </c>
      <c r="O86" s="27">
        <f t="shared" si="10"/>
        <v>440</v>
      </c>
      <c r="Q86" s="48"/>
      <c r="R86" s="48"/>
      <c r="S86" s="48"/>
      <c r="T86" s="48"/>
      <c r="U86" s="48"/>
      <c r="V86" s="48"/>
      <c r="W86" s="48"/>
      <c r="X86" s="48"/>
      <c r="Y86" s="48">
        <f>M86</f>
        <v>880</v>
      </c>
      <c r="Z86" s="48"/>
      <c r="AA86" s="48"/>
    </row>
    <row r="87" spans="2:27" ht="15" customHeight="1">
      <c r="B87" s="8"/>
      <c r="C87" s="5"/>
      <c r="D87" s="188" t="s">
        <v>565</v>
      </c>
      <c r="E87" s="5" t="s">
        <v>566</v>
      </c>
      <c r="F87" s="5" t="s">
        <v>567</v>
      </c>
      <c r="G87" s="15"/>
      <c r="H87" s="121">
        <v>10</v>
      </c>
      <c r="I87" s="33">
        <v>4</v>
      </c>
      <c r="J87" s="33">
        <v>8</v>
      </c>
      <c r="K87" s="27">
        <v>175</v>
      </c>
      <c r="L87" s="27">
        <v>130</v>
      </c>
      <c r="M87" s="29">
        <f>L87+K87</f>
        <v>305</v>
      </c>
      <c r="N87" s="27">
        <f>M87/H87</f>
        <v>30.5</v>
      </c>
      <c r="O87" s="27">
        <f t="shared" si="10"/>
        <v>76.25</v>
      </c>
      <c r="Q87" s="48"/>
      <c r="R87" s="48"/>
      <c r="S87" s="48"/>
      <c r="T87" s="48"/>
      <c r="U87" s="48"/>
      <c r="V87" s="48"/>
      <c r="W87" s="48"/>
      <c r="X87" s="48"/>
      <c r="Y87" s="48">
        <f>M87</f>
        <v>305</v>
      </c>
      <c r="Z87" s="48"/>
      <c r="AA87" s="48"/>
    </row>
    <row r="88" spans="2:27" ht="15" customHeight="1">
      <c r="B88" s="8"/>
      <c r="C88" s="5"/>
      <c r="D88" s="188" t="s">
        <v>568</v>
      </c>
      <c r="E88" s="5" t="s">
        <v>569</v>
      </c>
      <c r="F88" s="5" t="s">
        <v>570</v>
      </c>
      <c r="G88" s="15"/>
      <c r="H88" s="121">
        <v>10</v>
      </c>
      <c r="I88" s="33">
        <v>4</v>
      </c>
      <c r="J88" s="33">
        <v>8</v>
      </c>
      <c r="K88" s="27">
        <v>175</v>
      </c>
      <c r="L88" s="27">
        <v>130</v>
      </c>
      <c r="M88" s="29">
        <f>L88+K88</f>
        <v>305</v>
      </c>
      <c r="N88" s="27">
        <f>M88/H88</f>
        <v>30.5</v>
      </c>
      <c r="O88" s="27">
        <f t="shared" si="10"/>
        <v>76.25</v>
      </c>
      <c r="Q88" s="48"/>
      <c r="R88" s="48"/>
      <c r="S88" s="48"/>
      <c r="T88" s="48"/>
      <c r="U88" s="48"/>
      <c r="V88" s="48"/>
      <c r="W88" s="48"/>
      <c r="X88" s="48"/>
      <c r="Y88" s="48">
        <f>M88</f>
        <v>305</v>
      </c>
      <c r="Z88" s="48"/>
      <c r="AA88" s="48"/>
    </row>
    <row r="89" spans="2:27" ht="15" customHeight="1">
      <c r="B89" s="8"/>
      <c r="C89" s="5"/>
      <c r="D89" s="188" t="s">
        <v>571</v>
      </c>
      <c r="E89" s="5" t="s">
        <v>169</v>
      </c>
      <c r="F89" s="5" t="s">
        <v>255</v>
      </c>
      <c r="G89" s="15" t="s">
        <v>572</v>
      </c>
      <c r="H89" s="121">
        <v>5</v>
      </c>
      <c r="I89" s="33">
        <v>-1</v>
      </c>
      <c r="J89" s="33">
        <v>3</v>
      </c>
      <c r="K89" s="27">
        <v>550</v>
      </c>
      <c r="L89" s="27">
        <v>130</v>
      </c>
      <c r="M89" s="29">
        <f>L89+K89</f>
        <v>680</v>
      </c>
      <c r="N89" s="27">
        <f>M89/H89</f>
        <v>136</v>
      </c>
      <c r="O89" s="27">
        <f t="shared" si="10"/>
        <v>680</v>
      </c>
      <c r="Q89" s="48"/>
      <c r="R89" s="48"/>
      <c r="S89" s="48">
        <f>M89</f>
        <v>680</v>
      </c>
      <c r="T89" s="48"/>
      <c r="U89" s="48"/>
      <c r="V89" s="48"/>
      <c r="W89" s="48"/>
      <c r="X89" s="48"/>
      <c r="Y89" s="48"/>
      <c r="Z89" s="48"/>
      <c r="AA89" s="48"/>
    </row>
    <row r="90" spans="2:27" ht="15" hidden="1" customHeight="1">
      <c r="B90" s="8"/>
      <c r="C90" s="5"/>
      <c r="D90" s="188" t="s">
        <v>573</v>
      </c>
      <c r="E90" s="5" t="s">
        <v>574</v>
      </c>
      <c r="F90" s="5" t="s">
        <v>575</v>
      </c>
      <c r="G90" s="15"/>
      <c r="H90" s="121"/>
      <c r="I90" s="33">
        <v>-2</v>
      </c>
      <c r="J90" s="33">
        <v>8</v>
      </c>
      <c r="K90" s="27">
        <v>0</v>
      </c>
      <c r="L90" s="27"/>
      <c r="M90" s="29"/>
      <c r="N90" s="27"/>
      <c r="O90" s="27">
        <f t="shared" si="10"/>
        <v>0</v>
      </c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2:27" ht="15" customHeight="1">
      <c r="B91" s="8"/>
      <c r="C91" s="5"/>
      <c r="D91" s="188" t="s">
        <v>576</v>
      </c>
      <c r="E91" s="5" t="s">
        <v>577</v>
      </c>
      <c r="F91" s="5" t="s">
        <v>567</v>
      </c>
      <c r="G91" s="15" t="s">
        <v>578</v>
      </c>
      <c r="H91" s="121">
        <v>10</v>
      </c>
      <c r="I91" s="33">
        <v>4</v>
      </c>
      <c r="J91" s="33">
        <v>8</v>
      </c>
      <c r="K91" s="27">
        <v>100</v>
      </c>
      <c r="L91" s="27">
        <v>130</v>
      </c>
      <c r="M91" s="29">
        <f>L91+K91</f>
        <v>230</v>
      </c>
      <c r="N91" s="27">
        <f>M91/H91</f>
        <v>23</v>
      </c>
      <c r="O91" s="27">
        <f t="shared" si="10"/>
        <v>57.5</v>
      </c>
      <c r="Q91" s="48"/>
      <c r="R91" s="48"/>
      <c r="S91" s="48"/>
      <c r="T91" s="48"/>
      <c r="U91" s="48"/>
      <c r="V91" s="48"/>
      <c r="W91" s="48"/>
      <c r="X91" s="48"/>
      <c r="Y91" s="48">
        <f>M91</f>
        <v>230</v>
      </c>
      <c r="Z91" s="48"/>
      <c r="AA91" s="48"/>
    </row>
    <row r="92" spans="2:27" ht="15" customHeight="1">
      <c r="B92" s="8"/>
      <c r="C92" s="5"/>
      <c r="D92" s="188" t="s">
        <v>579</v>
      </c>
      <c r="E92" s="5" t="s">
        <v>580</v>
      </c>
      <c r="F92" s="5" t="s">
        <v>581</v>
      </c>
      <c r="G92" s="15" t="s">
        <v>578</v>
      </c>
      <c r="H92" s="121">
        <v>10</v>
      </c>
      <c r="I92" s="33">
        <v>4</v>
      </c>
      <c r="J92" s="33">
        <v>8</v>
      </c>
      <c r="K92" s="27">
        <v>100</v>
      </c>
      <c r="L92" s="27">
        <v>130</v>
      </c>
      <c r="M92" s="29">
        <f>L92+K92</f>
        <v>230</v>
      </c>
      <c r="N92" s="27">
        <f>M92/H92</f>
        <v>23</v>
      </c>
      <c r="O92" s="27">
        <f t="shared" si="10"/>
        <v>57.5</v>
      </c>
      <c r="Q92" s="48"/>
      <c r="R92" s="48"/>
      <c r="S92" s="48"/>
      <c r="T92" s="48"/>
      <c r="U92" s="48"/>
      <c r="V92" s="48"/>
      <c r="W92" s="48"/>
      <c r="X92" s="48"/>
      <c r="Y92" s="48">
        <f>M92</f>
        <v>230</v>
      </c>
      <c r="Z92" s="48"/>
      <c r="AA92" s="48"/>
    </row>
    <row r="93" spans="2:27" ht="15" customHeight="1">
      <c r="B93" s="8"/>
      <c r="C93" s="5"/>
      <c r="D93" s="188" t="s">
        <v>582</v>
      </c>
      <c r="E93" s="5" t="s">
        <v>583</v>
      </c>
      <c r="F93" s="5" t="s">
        <v>584</v>
      </c>
      <c r="G93" s="15"/>
      <c r="H93" s="121">
        <v>12</v>
      </c>
      <c r="I93" s="33">
        <v>4</v>
      </c>
      <c r="J93" s="33">
        <v>8</v>
      </c>
      <c r="K93" s="27">
        <v>350</v>
      </c>
      <c r="L93" s="27">
        <v>130</v>
      </c>
      <c r="M93" s="29">
        <f>L93+K93</f>
        <v>480</v>
      </c>
      <c r="N93" s="27">
        <f>M93/H93</f>
        <v>40</v>
      </c>
      <c r="O93" s="27">
        <f t="shared" si="10"/>
        <v>120</v>
      </c>
      <c r="Q93" s="48"/>
      <c r="R93" s="48"/>
      <c r="S93" s="48"/>
      <c r="T93" s="48"/>
      <c r="U93" s="48"/>
      <c r="V93" s="48"/>
      <c r="W93" s="48"/>
      <c r="X93" s="48"/>
      <c r="Y93" s="48">
        <f>M93</f>
        <v>480</v>
      </c>
      <c r="Z93" s="48"/>
      <c r="AA93" s="48"/>
    </row>
    <row r="94" spans="2:27" ht="15" customHeight="1">
      <c r="B94" s="8"/>
      <c r="C94" s="5"/>
      <c r="D94" s="188"/>
      <c r="E94" s="5"/>
      <c r="F94" s="5"/>
      <c r="G94" s="15"/>
      <c r="H94" s="121"/>
      <c r="I94" s="33"/>
      <c r="J94" s="33"/>
      <c r="K94" s="27"/>
      <c r="L94" s="27"/>
      <c r="M94" s="29"/>
      <c r="N94" s="27"/>
      <c r="O94" s="27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2:27" ht="15" customHeight="1">
      <c r="B95" s="8">
        <v>9</v>
      </c>
      <c r="C95" s="5" t="s">
        <v>84</v>
      </c>
      <c r="D95" s="188"/>
      <c r="E95" s="5"/>
      <c r="F95" s="5"/>
      <c r="G95" s="15"/>
      <c r="H95" s="121"/>
      <c r="I95" s="33"/>
      <c r="J95" s="33"/>
      <c r="K95" s="27"/>
      <c r="L95" s="27"/>
      <c r="M95" s="29"/>
      <c r="N95" s="27"/>
      <c r="O95" s="27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2:27" ht="15" customHeight="1">
      <c r="B96" s="8"/>
      <c r="C96" s="5"/>
      <c r="D96" s="188" t="s">
        <v>585</v>
      </c>
      <c r="E96" s="5" t="s">
        <v>88</v>
      </c>
      <c r="F96" s="5" t="s">
        <v>414</v>
      </c>
      <c r="G96" s="15" t="s">
        <v>586</v>
      </c>
      <c r="H96" s="121">
        <v>25</v>
      </c>
      <c r="I96" s="123">
        <v>17</v>
      </c>
      <c r="J96" s="33"/>
      <c r="K96" s="27">
        <v>750</v>
      </c>
      <c r="L96" s="27">
        <v>520</v>
      </c>
      <c r="M96" s="29">
        <f t="shared" ref="M96:M101" si="13">L96+K96</f>
        <v>1270</v>
      </c>
      <c r="N96" s="27">
        <f t="shared" ref="N96:N101" si="14">M96/H96</f>
        <v>50.8</v>
      </c>
      <c r="O96" s="27">
        <f t="shared" si="10"/>
        <v>74.705882352941174</v>
      </c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</row>
    <row r="97" spans="2:27" ht="15" customHeight="1">
      <c r="B97" s="8"/>
      <c r="C97" s="5"/>
      <c r="D97" s="188" t="s">
        <v>587</v>
      </c>
      <c r="E97" s="5" t="s">
        <v>588</v>
      </c>
      <c r="F97" s="5"/>
      <c r="G97" s="15"/>
      <c r="H97" s="121">
        <v>20</v>
      </c>
      <c r="I97" s="123">
        <v>18</v>
      </c>
      <c r="J97" s="33"/>
      <c r="K97" s="27">
        <v>1200</v>
      </c>
      <c r="L97" s="27">
        <v>1040</v>
      </c>
      <c r="M97" s="29">
        <f t="shared" si="13"/>
        <v>2240</v>
      </c>
      <c r="N97" s="27">
        <f t="shared" si="14"/>
        <v>112</v>
      </c>
      <c r="O97" s="27">
        <f t="shared" si="10"/>
        <v>124.44444444444444</v>
      </c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</row>
    <row r="98" spans="2:27" ht="15" customHeight="1">
      <c r="B98" s="8"/>
      <c r="C98" s="5"/>
      <c r="D98" s="188" t="s">
        <v>589</v>
      </c>
      <c r="E98" s="151" t="s">
        <v>590</v>
      </c>
      <c r="F98" s="151"/>
      <c r="G98" s="152"/>
      <c r="H98" s="153">
        <v>1</v>
      </c>
      <c r="I98" s="153">
        <v>1</v>
      </c>
      <c r="J98" s="166">
        <v>1</v>
      </c>
      <c r="K98" s="156">
        <v>550</v>
      </c>
      <c r="L98" s="156">
        <v>0</v>
      </c>
      <c r="M98" s="158">
        <f t="shared" si="13"/>
        <v>550</v>
      </c>
      <c r="N98" s="156">
        <f t="shared" si="14"/>
        <v>550</v>
      </c>
      <c r="O98" s="27">
        <f t="shared" si="10"/>
        <v>550</v>
      </c>
      <c r="Q98" s="48">
        <f>$N98</f>
        <v>550</v>
      </c>
      <c r="R98" s="48">
        <f t="shared" ref="R98:Z100" si="15">$N98</f>
        <v>550</v>
      </c>
      <c r="S98" s="48">
        <f t="shared" si="15"/>
        <v>550</v>
      </c>
      <c r="T98" s="48">
        <f t="shared" ref="T98:U98" si="16">$O98</f>
        <v>550</v>
      </c>
      <c r="U98" s="48">
        <f t="shared" si="16"/>
        <v>550</v>
      </c>
      <c r="V98" s="48">
        <f t="shared" ref="V98" si="17">$N98</f>
        <v>550</v>
      </c>
      <c r="W98" s="48">
        <f t="shared" si="15"/>
        <v>550</v>
      </c>
      <c r="X98" s="48">
        <f t="shared" si="15"/>
        <v>550</v>
      </c>
      <c r="Y98" s="48">
        <f t="shared" ref="Y98:AA98" si="18">$O98</f>
        <v>550</v>
      </c>
      <c r="Z98" s="48">
        <f t="shared" si="15"/>
        <v>550</v>
      </c>
      <c r="AA98" s="48">
        <f t="shared" si="18"/>
        <v>550</v>
      </c>
    </row>
    <row r="99" spans="2:27" ht="15" customHeight="1">
      <c r="B99" s="8"/>
      <c r="C99" s="5"/>
      <c r="D99" s="188" t="s">
        <v>591</v>
      </c>
      <c r="E99" s="151" t="s">
        <v>592</v>
      </c>
      <c r="F99" s="151"/>
      <c r="G99" s="152"/>
      <c r="H99" s="153">
        <v>10</v>
      </c>
      <c r="I99" s="153">
        <v>8</v>
      </c>
      <c r="J99" s="166">
        <v>8</v>
      </c>
      <c r="K99" s="156">
        <v>550</v>
      </c>
      <c r="L99" s="156">
        <v>1040</v>
      </c>
      <c r="M99" s="158">
        <f t="shared" si="13"/>
        <v>1590</v>
      </c>
      <c r="N99" s="156">
        <f t="shared" si="14"/>
        <v>159</v>
      </c>
      <c r="O99" s="27">
        <f t="shared" si="10"/>
        <v>198.75</v>
      </c>
      <c r="Q99" s="48"/>
      <c r="R99" s="48"/>
      <c r="S99" s="48"/>
      <c r="T99" s="48"/>
      <c r="U99" s="48"/>
      <c r="V99" s="48"/>
      <c r="W99" s="48"/>
      <c r="X99" s="48"/>
      <c r="Y99" s="48">
        <f>M99</f>
        <v>1590</v>
      </c>
      <c r="Z99" s="48"/>
      <c r="AA99" s="48"/>
    </row>
    <row r="100" spans="2:27" ht="15" customHeight="1">
      <c r="B100" s="8"/>
      <c r="C100" s="5"/>
      <c r="D100" s="188" t="s">
        <v>593</v>
      </c>
      <c r="E100" s="151" t="s">
        <v>594</v>
      </c>
      <c r="F100" s="151"/>
      <c r="G100" s="152"/>
      <c r="H100" s="153">
        <v>1</v>
      </c>
      <c r="I100" s="153">
        <v>1</v>
      </c>
      <c r="J100" s="166">
        <v>1</v>
      </c>
      <c r="K100" s="156">
        <v>120</v>
      </c>
      <c r="L100" s="156">
        <v>0</v>
      </c>
      <c r="M100" s="158">
        <f t="shared" si="13"/>
        <v>120</v>
      </c>
      <c r="N100" s="156">
        <f t="shared" si="14"/>
        <v>120</v>
      </c>
      <c r="O100" s="27">
        <f t="shared" si="10"/>
        <v>120</v>
      </c>
      <c r="Q100" s="48">
        <f>$N100</f>
        <v>120</v>
      </c>
      <c r="R100" s="48">
        <f t="shared" si="15"/>
        <v>120</v>
      </c>
      <c r="S100" s="48">
        <f t="shared" si="15"/>
        <v>120</v>
      </c>
      <c r="T100" s="48">
        <f t="shared" ref="T100:U100" si="19">$O100</f>
        <v>120</v>
      </c>
      <c r="U100" s="48">
        <f t="shared" si="19"/>
        <v>120</v>
      </c>
      <c r="V100" s="48">
        <f t="shared" ref="V100" si="20">$N100</f>
        <v>120</v>
      </c>
      <c r="W100" s="48">
        <f t="shared" si="15"/>
        <v>120</v>
      </c>
      <c r="X100" s="48">
        <f t="shared" si="15"/>
        <v>120</v>
      </c>
      <c r="Y100" s="48">
        <f t="shared" ref="Y100:AA100" si="21">$O100</f>
        <v>120</v>
      </c>
      <c r="Z100" s="48">
        <f t="shared" si="15"/>
        <v>120</v>
      </c>
      <c r="AA100" s="48">
        <f t="shared" si="21"/>
        <v>120</v>
      </c>
    </row>
    <row r="101" spans="2:27" hidden="1">
      <c r="B101" s="8"/>
      <c r="C101" s="5"/>
      <c r="D101" s="188">
        <v>9.6</v>
      </c>
      <c r="E101" s="5" t="s">
        <v>194</v>
      </c>
      <c r="F101" s="5"/>
      <c r="G101" s="15"/>
      <c r="H101" s="33">
        <v>25</v>
      </c>
      <c r="I101" s="33">
        <v>19</v>
      </c>
      <c r="J101" s="127"/>
      <c r="K101" s="27"/>
      <c r="L101" s="27">
        <v>0</v>
      </c>
      <c r="M101" s="29">
        <f t="shared" si="13"/>
        <v>0</v>
      </c>
      <c r="N101" s="27">
        <f t="shared" si="14"/>
        <v>0</v>
      </c>
      <c r="O101" s="27">
        <f>M101/I101</f>
        <v>0</v>
      </c>
    </row>
    <row r="102" spans="2:27">
      <c r="G102" s="14"/>
      <c r="H102" s="63"/>
      <c r="I102" s="63"/>
      <c r="K102" s="64"/>
      <c r="L102" s="61"/>
      <c r="M102" s="62"/>
      <c r="N102" s="61"/>
      <c r="O102" s="61"/>
    </row>
    <row r="103" spans="2:27">
      <c r="H103" s="38"/>
      <c r="I103" s="38"/>
      <c r="K103" s="39"/>
      <c r="L103" s="39"/>
      <c r="M103" s="40"/>
      <c r="N103" s="39"/>
      <c r="O103" s="39"/>
      <c r="Q103" s="19">
        <f t="shared" ref="Q103:T103" si="22">SUM(Q8:Q102)</f>
        <v>18275</v>
      </c>
      <c r="R103" s="19">
        <f t="shared" si="22"/>
        <v>670</v>
      </c>
      <c r="S103" s="19">
        <f t="shared" si="22"/>
        <v>19510</v>
      </c>
      <c r="T103" s="19">
        <f t="shared" si="22"/>
        <v>670</v>
      </c>
      <c r="U103" s="19">
        <f t="shared" ref="U103" si="23">SUM(U8:U102)</f>
        <v>670</v>
      </c>
      <c r="V103" s="19">
        <f t="shared" ref="V103" si="24">SUM(V8:V102)</f>
        <v>670</v>
      </c>
      <c r="W103" s="19">
        <f t="shared" ref="W103" si="25">SUM(W8:W102)</f>
        <v>670</v>
      </c>
      <c r="X103" s="19">
        <f t="shared" ref="X103:Y103" si="26">SUM(X8:X102)</f>
        <v>670</v>
      </c>
      <c r="Y103" s="19">
        <f t="shared" si="26"/>
        <v>18700</v>
      </c>
      <c r="Z103" s="19">
        <f t="shared" ref="Z103:AA103" si="27">SUM(Z8:Z102)</f>
        <v>670</v>
      </c>
      <c r="AA103" s="19">
        <f t="shared" si="27"/>
        <v>670</v>
      </c>
    </row>
    <row r="104" spans="2:27">
      <c r="H104" s="123" t="s">
        <v>93</v>
      </c>
      <c r="I104" t="s">
        <v>94</v>
      </c>
      <c r="J104" s="26"/>
      <c r="K104" s="39"/>
      <c r="L104" s="39"/>
      <c r="M104" s="40"/>
      <c r="N104" s="39">
        <f>SUM(N6:N103)</f>
        <v>7455.1404761904769</v>
      </c>
      <c r="O104" s="39">
        <f>SUM(O6:O103)</f>
        <v>32742.680246011445</v>
      </c>
    </row>
    <row r="105" spans="2:27">
      <c r="H105" s="38"/>
      <c r="I105" s="38"/>
      <c r="K105" s="39"/>
      <c r="L105" s="39"/>
      <c r="M105" s="40"/>
      <c r="N105" s="39"/>
      <c r="O105" s="39"/>
    </row>
    <row r="106" spans="2:27">
      <c r="H106" s="38"/>
      <c r="I106" s="38"/>
      <c r="K106" s="39"/>
      <c r="L106" s="39"/>
      <c r="M106" s="40"/>
      <c r="N106" s="39"/>
      <c r="O106" s="39"/>
    </row>
    <row r="107" spans="2:27">
      <c r="H107" s="38"/>
      <c r="I107" s="38"/>
      <c r="K107" s="39"/>
      <c r="L107" s="39"/>
      <c r="M107" s="40"/>
      <c r="N107" s="39"/>
      <c r="O107" s="39"/>
    </row>
    <row r="108" spans="2:27">
      <c r="H108" s="38"/>
      <c r="I108" s="38"/>
      <c r="K108" s="39"/>
      <c r="L108" s="39"/>
      <c r="M108" s="40"/>
      <c r="N108" s="39"/>
      <c r="O108" s="39"/>
    </row>
    <row r="109" spans="2:27">
      <c r="H109" s="38"/>
      <c r="I109" s="38"/>
      <c r="K109" s="39"/>
      <c r="L109" s="39"/>
      <c r="M109" s="40"/>
      <c r="N109" s="39"/>
      <c r="O109" s="39"/>
    </row>
    <row r="110" spans="2:27">
      <c r="H110" s="38"/>
      <c r="I110" s="38"/>
      <c r="K110" s="39"/>
      <c r="L110" s="39"/>
      <c r="M110" s="40"/>
      <c r="N110" s="39"/>
      <c r="O110" s="39"/>
    </row>
    <row r="111" spans="2:27">
      <c r="H111" s="38"/>
      <c r="I111" s="38"/>
      <c r="K111" s="39"/>
      <c r="L111" s="39"/>
      <c r="M111" s="40"/>
      <c r="N111" s="39"/>
      <c r="O111" s="39"/>
    </row>
    <row r="112" spans="2:27">
      <c r="H112" s="38"/>
      <c r="I112" s="38"/>
      <c r="K112" s="39"/>
      <c r="L112" s="39"/>
      <c r="M112" s="40"/>
      <c r="N112" s="39"/>
      <c r="O112" s="39"/>
    </row>
    <row r="113" spans="8:15">
      <c r="H113" s="38"/>
      <c r="I113" s="38"/>
      <c r="K113" s="39"/>
      <c r="L113" s="39"/>
      <c r="M113" s="40"/>
      <c r="N113" s="39"/>
      <c r="O113" s="39"/>
    </row>
    <row r="114" spans="8:15">
      <c r="H114" s="38"/>
      <c r="I114" s="38"/>
      <c r="K114" s="39"/>
      <c r="L114" s="39"/>
      <c r="M114" s="40"/>
      <c r="N114" s="39"/>
      <c r="O114" s="39"/>
    </row>
    <row r="115" spans="8:15">
      <c r="H115" s="38"/>
      <c r="I115" s="38"/>
      <c r="K115" s="39"/>
      <c r="L115" s="39"/>
      <c r="M115" s="40"/>
      <c r="N115" s="39"/>
      <c r="O115" s="39"/>
    </row>
    <row r="116" spans="8:15">
      <c r="H116" s="38"/>
      <c r="I116" s="38"/>
      <c r="K116" s="39"/>
      <c r="L116" s="39"/>
      <c r="M116" s="40"/>
      <c r="N116" s="39"/>
      <c r="O116" s="39"/>
    </row>
    <row r="117" spans="8:15">
      <c r="H117" s="38"/>
      <c r="I117" s="38"/>
      <c r="K117" s="39"/>
      <c r="L117" s="39"/>
      <c r="M117" s="40"/>
      <c r="N117" s="39"/>
      <c r="O117" s="39"/>
    </row>
    <row r="118" spans="8:15">
      <c r="H118" s="38"/>
      <c r="I118" s="38"/>
      <c r="K118" s="39"/>
      <c r="L118" s="39"/>
      <c r="M118" s="40"/>
      <c r="N118" s="39"/>
      <c r="O118" s="39"/>
    </row>
    <row r="119" spans="8:15">
      <c r="H119" s="38"/>
      <c r="I119" s="38"/>
      <c r="K119" s="39"/>
      <c r="L119" s="39"/>
      <c r="M119" s="40"/>
      <c r="N119" s="39"/>
      <c r="O119" s="39"/>
    </row>
    <row r="120" spans="8:15">
      <c r="H120" s="38"/>
      <c r="I120" s="38"/>
      <c r="K120" s="39"/>
      <c r="L120" s="39"/>
      <c r="M120" s="40"/>
      <c r="N120" s="39"/>
      <c r="O120" s="39"/>
    </row>
    <row r="121" spans="8:15">
      <c r="H121" s="38"/>
      <c r="I121" s="38"/>
      <c r="K121" s="39"/>
      <c r="L121" s="39"/>
      <c r="M121" s="40"/>
      <c r="N121" s="39"/>
      <c r="O121" s="39"/>
    </row>
    <row r="122" spans="8:15">
      <c r="H122" s="38"/>
      <c r="I122" s="38"/>
      <c r="K122" s="39"/>
      <c r="L122" s="39"/>
      <c r="M122" s="40"/>
      <c r="N122" s="39"/>
      <c r="O122" s="39"/>
    </row>
    <row r="123" spans="8:15">
      <c r="H123" s="38"/>
      <c r="I123" s="38"/>
      <c r="K123" s="39"/>
      <c r="L123" s="39"/>
      <c r="M123" s="40"/>
      <c r="N123" s="39"/>
      <c r="O123" s="39"/>
    </row>
    <row r="124" spans="8:15">
      <c r="H124" s="38"/>
      <c r="I124" s="38"/>
      <c r="K124" s="39"/>
      <c r="L124" s="39"/>
      <c r="M124" s="40"/>
      <c r="N124" s="39"/>
      <c r="O124" s="39"/>
    </row>
    <row r="125" spans="8:15">
      <c r="H125" s="38"/>
      <c r="I125" s="38"/>
      <c r="K125" s="39"/>
      <c r="L125" s="39"/>
      <c r="M125" s="40"/>
      <c r="N125" s="39"/>
      <c r="O125" s="39"/>
    </row>
    <row r="126" spans="8:15">
      <c r="H126" s="38"/>
      <c r="I126" s="38"/>
      <c r="K126" s="39"/>
      <c r="L126" s="39"/>
      <c r="M126" s="40"/>
      <c r="N126" s="39"/>
      <c r="O126" s="39"/>
    </row>
    <row r="127" spans="8:15">
      <c r="H127" s="38"/>
      <c r="I127" s="38"/>
      <c r="K127" s="39"/>
      <c r="L127" s="39"/>
      <c r="M127" s="40"/>
      <c r="N127" s="39"/>
      <c r="O127" s="39"/>
    </row>
    <row r="128" spans="8:15">
      <c r="H128" s="38"/>
      <c r="I128" s="38"/>
      <c r="K128" s="39"/>
      <c r="L128" s="39"/>
      <c r="M128" s="40"/>
      <c r="N128" s="39"/>
      <c r="O128" s="39"/>
    </row>
    <row r="129" spans="8:15">
      <c r="H129" s="38"/>
      <c r="I129" s="38"/>
      <c r="K129" s="39"/>
      <c r="L129" s="39"/>
      <c r="M129" s="40"/>
      <c r="N129" s="39"/>
      <c r="O129" s="39"/>
    </row>
    <row r="130" spans="8:15">
      <c r="H130" s="38"/>
      <c r="I130" s="38"/>
      <c r="K130" s="39"/>
      <c r="L130" s="39"/>
      <c r="M130" s="40"/>
      <c r="N130" s="39"/>
      <c r="O130" s="39"/>
    </row>
    <row r="131" spans="8:15">
      <c r="H131" s="38"/>
      <c r="I131" s="38"/>
      <c r="K131" s="39"/>
      <c r="L131" s="39"/>
      <c r="M131" s="40"/>
      <c r="N131" s="39"/>
      <c r="O131" s="39"/>
    </row>
    <row r="132" spans="8:15">
      <c r="H132" s="38"/>
      <c r="I132" s="38"/>
      <c r="K132" s="39"/>
      <c r="L132" s="39"/>
      <c r="M132" s="40"/>
      <c r="N132" s="39"/>
      <c r="O132" s="39"/>
    </row>
    <row r="133" spans="8:15">
      <c r="H133" s="38"/>
      <c r="I133" s="38"/>
      <c r="K133" s="39"/>
      <c r="L133" s="39"/>
      <c r="M133" s="40"/>
      <c r="N133" s="39"/>
      <c r="O133" s="39"/>
    </row>
    <row r="134" spans="8:15">
      <c r="H134" s="38"/>
      <c r="I134" s="38"/>
      <c r="K134" s="39"/>
      <c r="L134" s="39"/>
      <c r="M134" s="40"/>
      <c r="N134" s="39"/>
      <c r="O134" s="39"/>
    </row>
    <row r="135" spans="8:15">
      <c r="H135" s="38"/>
      <c r="I135" s="38"/>
      <c r="K135" s="39"/>
      <c r="L135" s="39"/>
      <c r="M135" s="40"/>
      <c r="N135" s="39"/>
      <c r="O135" s="39"/>
    </row>
    <row r="136" spans="8:15">
      <c r="H136" s="38"/>
      <c r="I136" s="38"/>
      <c r="K136" s="39"/>
      <c r="L136" s="39"/>
      <c r="M136" s="40"/>
      <c r="N136" s="39"/>
      <c r="O136" s="39"/>
    </row>
    <row r="137" spans="8:15">
      <c r="H137" s="38"/>
      <c r="I137" s="38"/>
      <c r="K137" s="39"/>
      <c r="L137" s="39"/>
      <c r="M137" s="40"/>
      <c r="N137" s="39"/>
      <c r="O137" s="39"/>
    </row>
    <row r="138" spans="8:15">
      <c r="H138" s="38"/>
      <c r="I138" s="38"/>
      <c r="K138" s="39"/>
      <c r="L138" s="39"/>
      <c r="M138" s="40"/>
      <c r="N138" s="39"/>
      <c r="O138" s="39"/>
    </row>
    <row r="139" spans="8:15">
      <c r="H139" s="38"/>
      <c r="I139" s="38"/>
      <c r="K139" s="39"/>
      <c r="L139" s="39"/>
      <c r="M139" s="40"/>
      <c r="N139" s="39"/>
      <c r="O139" s="39"/>
    </row>
    <row r="140" spans="8:15">
      <c r="H140" s="38"/>
      <c r="I140" s="38"/>
      <c r="K140" s="39"/>
      <c r="L140" s="39"/>
      <c r="M140" s="40"/>
      <c r="N140" s="39"/>
      <c r="O140" s="39"/>
    </row>
    <row r="141" spans="8:15">
      <c r="H141" s="38"/>
      <c r="I141" s="38"/>
      <c r="K141" s="39"/>
      <c r="L141" s="39"/>
      <c r="M141" s="40"/>
      <c r="N141" s="39"/>
      <c r="O141" s="39"/>
    </row>
    <row r="142" spans="8:15">
      <c r="K142" s="39"/>
      <c r="L142" s="39"/>
      <c r="M142" s="40"/>
      <c r="O142" s="39"/>
    </row>
    <row r="143" spans="8:15">
      <c r="K143" s="39"/>
      <c r="L143" s="39"/>
      <c r="M143" s="40"/>
      <c r="O143" s="39"/>
    </row>
    <row r="144" spans="8:15">
      <c r="K144" s="39"/>
      <c r="L144" s="39"/>
      <c r="M144" s="40"/>
      <c r="O144" s="39"/>
    </row>
    <row r="145" spans="11:15">
      <c r="K145" s="39"/>
      <c r="L145" s="39"/>
      <c r="M145" s="40"/>
      <c r="O145" s="39"/>
    </row>
    <row r="146" spans="11:15">
      <c r="K146" s="39"/>
      <c r="L146" s="39"/>
      <c r="M146" s="40"/>
      <c r="O146" s="39"/>
    </row>
    <row r="147" spans="11:15">
      <c r="K147" s="39"/>
      <c r="L147" s="39"/>
      <c r="M147" s="40"/>
      <c r="O147" s="39"/>
    </row>
  </sheetData>
  <mergeCells count="4">
    <mergeCell ref="B2:C2"/>
    <mergeCell ref="D2:E2"/>
    <mergeCell ref="B3:C3"/>
    <mergeCell ref="D3:E3"/>
  </mergeCells>
  <phoneticPr fontId="6" type="noConversion"/>
  <pageMargins left="0.25" right="0.25" top="0.75" bottom="0.75" header="0.3" footer="0.3"/>
  <pageSetup paperSize="8" scale="50" orientation="landscape" r:id="rId1"/>
  <ignoredErrors>
    <ignoredError sqref="Y98:Y100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0F7F2-DB10-4E81-8A82-BE84DF06E2D0}">
  <sheetPr>
    <pageSetUpPr fitToPage="1"/>
  </sheetPr>
  <dimension ref="B2:AA129"/>
  <sheetViews>
    <sheetView zoomScale="80" zoomScaleNormal="80" workbookViewId="0">
      <pane xSplit="7" ySplit="5" topLeftCell="H6" activePane="bottomRight" state="frozen"/>
      <selection pane="bottomRight" activeCell="F118" sqref="F118"/>
      <selection pane="bottomLeft" activeCell="A2" sqref="A2"/>
      <selection pane="topRight" activeCell="H1" sqref="H1"/>
    </sheetView>
  </sheetViews>
  <sheetFormatPr defaultRowHeight="15"/>
  <cols>
    <col min="1" max="1" width="2.85546875" customWidth="1"/>
    <col min="2" max="2" width="2.85546875" style="7" bestFit="1" customWidth="1"/>
    <col min="3" max="3" width="15.7109375" bestFit="1" customWidth="1"/>
    <col min="4" max="4" width="7" style="186" bestFit="1" customWidth="1"/>
    <col min="5" max="5" width="35.28515625" bestFit="1" customWidth="1"/>
    <col min="6" max="6" width="15" bestFit="1" customWidth="1"/>
    <col min="7" max="7" width="23.5703125" style="55" bestFit="1" customWidth="1"/>
    <col min="8" max="9" width="15.7109375" style="21" customWidth="1"/>
    <col min="10" max="10" width="15.7109375" customWidth="1"/>
    <col min="11" max="11" width="13.42578125" style="22" customWidth="1"/>
    <col min="12" max="12" width="23.85546875" style="22" bestFit="1" customWidth="1"/>
    <col min="13" max="13" width="16.42578125" style="25" bestFit="1" customWidth="1"/>
    <col min="14" max="14" width="14.28515625" bestFit="1" customWidth="1"/>
    <col min="15" max="15" width="16.85546875" style="22" customWidth="1"/>
    <col min="16" max="16" width="2.7109375" customWidth="1"/>
    <col min="17" max="18" width="13" bestFit="1" customWidth="1"/>
    <col min="19" max="19" width="12.5703125" bestFit="1" customWidth="1"/>
    <col min="20" max="21" width="13" bestFit="1" customWidth="1"/>
    <col min="22" max="25" width="12.5703125" bestFit="1" customWidth="1"/>
    <col min="26" max="26" width="13.28515625" customWidth="1"/>
    <col min="27" max="27" width="12.7109375" customWidth="1"/>
  </cols>
  <sheetData>
    <row r="2" spans="2:27">
      <c r="B2" s="201" t="s">
        <v>0</v>
      </c>
      <c r="C2" s="201"/>
      <c r="D2" s="202" t="s">
        <v>595</v>
      </c>
      <c r="E2" s="202"/>
      <c r="K2" s="22" t="s">
        <v>596</v>
      </c>
    </row>
    <row r="3" spans="2:27">
      <c r="B3" s="201" t="s">
        <v>2</v>
      </c>
      <c r="C3" s="201"/>
      <c r="D3" s="203">
        <f ca="1" xml:space="preserve"> TODAY()</f>
        <v>45237</v>
      </c>
      <c r="E3" s="203"/>
      <c r="K3" s="144">
        <v>1.1200000000000001</v>
      </c>
      <c r="Q3">
        <v>1</v>
      </c>
      <c r="R3">
        <v>2</v>
      </c>
      <c r="S3">
        <v>3</v>
      </c>
      <c r="T3">
        <v>4</v>
      </c>
      <c r="U3">
        <v>5</v>
      </c>
      <c r="V3">
        <v>6</v>
      </c>
      <c r="W3">
        <v>7</v>
      </c>
      <c r="X3">
        <v>8</v>
      </c>
      <c r="Y3">
        <v>9</v>
      </c>
      <c r="Z3">
        <v>10</v>
      </c>
    </row>
    <row r="4" spans="2:27">
      <c r="J4" s="1"/>
    </row>
    <row r="5" spans="2:27" ht="60">
      <c r="B5" s="51" t="s">
        <v>3</v>
      </c>
      <c r="C5" s="52" t="s">
        <v>4</v>
      </c>
      <c r="D5" s="200" t="s">
        <v>5</v>
      </c>
      <c r="E5" s="52" t="s">
        <v>6</v>
      </c>
      <c r="F5" s="52" t="s">
        <v>7</v>
      </c>
      <c r="G5" s="56" t="s">
        <v>8</v>
      </c>
      <c r="H5" s="54" t="s">
        <v>9</v>
      </c>
      <c r="I5" s="54" t="s">
        <v>10</v>
      </c>
      <c r="J5" s="59" t="s">
        <v>11</v>
      </c>
      <c r="K5" s="57" t="s">
        <v>12</v>
      </c>
      <c r="L5" s="57" t="s">
        <v>13</v>
      </c>
      <c r="M5" s="58" t="s">
        <v>14</v>
      </c>
      <c r="N5" s="58" t="s">
        <v>15</v>
      </c>
      <c r="O5" s="58" t="s">
        <v>16</v>
      </c>
      <c r="Q5" s="97">
        <v>2024</v>
      </c>
      <c r="R5" s="97">
        <v>2025</v>
      </c>
      <c r="S5" s="97">
        <v>2026</v>
      </c>
      <c r="T5" s="97">
        <v>2027</v>
      </c>
      <c r="U5" s="97">
        <v>2028</v>
      </c>
      <c r="V5" s="97">
        <v>2029</v>
      </c>
      <c r="W5" s="97">
        <v>2030</v>
      </c>
      <c r="X5" s="97">
        <v>2031</v>
      </c>
      <c r="Y5" s="97">
        <v>2032</v>
      </c>
      <c r="Z5" s="97">
        <v>2033</v>
      </c>
      <c r="AA5" s="97">
        <v>2034</v>
      </c>
    </row>
    <row r="6" spans="2:27" ht="15" customHeight="1">
      <c r="B6" s="8">
        <v>1</v>
      </c>
      <c r="C6" s="2" t="s">
        <v>17</v>
      </c>
      <c r="D6" s="195"/>
      <c r="E6" s="3"/>
      <c r="F6" s="4"/>
      <c r="G6" s="4"/>
      <c r="H6" s="33"/>
      <c r="I6" s="32"/>
      <c r="J6" s="28"/>
      <c r="K6" s="27"/>
      <c r="L6" s="27"/>
      <c r="M6" s="29"/>
      <c r="N6" s="28"/>
      <c r="O6" s="27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</row>
    <row r="7" spans="2:27" ht="15" customHeight="1">
      <c r="B7" s="8">
        <v>2</v>
      </c>
      <c r="C7" s="5" t="s">
        <v>18</v>
      </c>
      <c r="D7" s="188"/>
      <c r="E7" s="5"/>
      <c r="F7" s="5"/>
      <c r="G7" s="15"/>
      <c r="H7" s="33"/>
      <c r="I7" s="32"/>
      <c r="J7" s="28"/>
      <c r="K7" s="27"/>
      <c r="L7" s="27"/>
      <c r="M7" s="29"/>
      <c r="N7" s="28"/>
      <c r="O7" s="27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</row>
    <row r="8" spans="2:27" ht="15" customHeight="1">
      <c r="B8" s="8"/>
      <c r="C8" s="5"/>
      <c r="D8" s="188" t="s">
        <v>19</v>
      </c>
      <c r="E8" s="5" t="s">
        <v>20</v>
      </c>
      <c r="F8" s="5"/>
      <c r="G8" s="15"/>
      <c r="H8" s="33">
        <v>20</v>
      </c>
      <c r="I8" s="123">
        <v>13</v>
      </c>
      <c r="J8" s="28"/>
      <c r="K8" s="34">
        <v>1700</v>
      </c>
      <c r="L8" s="27">
        <v>820</v>
      </c>
      <c r="M8" s="50">
        <f>L8+K8</f>
        <v>2520</v>
      </c>
      <c r="N8" s="27">
        <f>M8/H8</f>
        <v>126</v>
      </c>
      <c r="O8" s="27">
        <f>M8/I8</f>
        <v>193.84615384615384</v>
      </c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 spans="2:27" ht="15" customHeight="1">
      <c r="B9" s="8"/>
      <c r="C9" s="5"/>
      <c r="D9" s="188" t="s">
        <v>22</v>
      </c>
      <c r="E9" s="5" t="s">
        <v>597</v>
      </c>
      <c r="F9" s="5"/>
      <c r="G9" s="15"/>
      <c r="H9" s="33">
        <v>25</v>
      </c>
      <c r="I9" s="33">
        <v>13</v>
      </c>
      <c r="J9" s="28">
        <v>10</v>
      </c>
      <c r="K9" s="34">
        <v>65</v>
      </c>
      <c r="L9" s="27">
        <v>260</v>
      </c>
      <c r="M9" s="50">
        <f t="shared" ref="M9:M71" si="0">L9+K9</f>
        <v>325</v>
      </c>
      <c r="N9" s="27">
        <f>M9/H9</f>
        <v>13</v>
      </c>
      <c r="O9" s="27">
        <f>M9/I9</f>
        <v>25</v>
      </c>
      <c r="Q9" s="19"/>
      <c r="R9" s="19"/>
      <c r="S9" s="19"/>
      <c r="T9" s="19"/>
      <c r="U9" s="19"/>
      <c r="V9" s="19"/>
      <c r="W9" s="19"/>
      <c r="X9" s="19"/>
      <c r="Y9" s="19"/>
      <c r="Z9" s="19">
        <f>M9</f>
        <v>325</v>
      </c>
      <c r="AA9" s="19"/>
    </row>
    <row r="10" spans="2:27" ht="15" customHeight="1">
      <c r="B10" s="8"/>
      <c r="C10" s="5"/>
      <c r="D10" s="188" t="s">
        <v>106</v>
      </c>
      <c r="E10" s="151" t="s">
        <v>598</v>
      </c>
      <c r="F10" s="151" t="s">
        <v>599</v>
      </c>
      <c r="G10" s="152" t="s">
        <v>600</v>
      </c>
      <c r="H10" s="153">
        <v>10</v>
      </c>
      <c r="I10" s="153">
        <v>10</v>
      </c>
      <c r="J10" s="154">
        <v>10</v>
      </c>
      <c r="K10" s="155">
        <v>150</v>
      </c>
      <c r="L10" s="156">
        <v>130</v>
      </c>
      <c r="M10" s="50">
        <f t="shared" si="0"/>
        <v>280</v>
      </c>
      <c r="N10" s="27">
        <f t="shared" ref="N10:N11" si="1">M10/H10</f>
        <v>28</v>
      </c>
      <c r="O10" s="27">
        <f t="shared" ref="O10:O11" si="2">M10/I10</f>
        <v>28</v>
      </c>
      <c r="Q10" s="19"/>
      <c r="R10" s="19"/>
      <c r="S10" s="19"/>
      <c r="T10" s="19"/>
      <c r="U10" s="19"/>
      <c r="V10" s="19"/>
      <c r="W10" s="19"/>
      <c r="X10" s="19"/>
      <c r="Y10" s="19"/>
      <c r="Z10" s="19">
        <f t="shared" ref="Z10:Z11" si="3">M10</f>
        <v>280</v>
      </c>
      <c r="AA10" s="19"/>
    </row>
    <row r="11" spans="2:27" ht="15" customHeight="1">
      <c r="B11" s="8"/>
      <c r="C11" s="5"/>
      <c r="D11" s="188" t="s">
        <v>109</v>
      </c>
      <c r="E11" s="12" t="s">
        <v>601</v>
      </c>
      <c r="F11" s="5" t="s">
        <v>599</v>
      </c>
      <c r="G11" s="15" t="s">
        <v>602</v>
      </c>
      <c r="H11" s="33">
        <v>10</v>
      </c>
      <c r="I11" s="33">
        <v>10</v>
      </c>
      <c r="J11" s="28">
        <v>10</v>
      </c>
      <c r="K11" s="34">
        <v>30</v>
      </c>
      <c r="L11" s="27">
        <v>65</v>
      </c>
      <c r="M11" s="50">
        <f t="shared" si="0"/>
        <v>95</v>
      </c>
      <c r="N11" s="27">
        <f t="shared" si="1"/>
        <v>9.5</v>
      </c>
      <c r="O11" s="27">
        <f t="shared" si="2"/>
        <v>9.5</v>
      </c>
      <c r="Q11" s="19"/>
      <c r="R11" s="19"/>
      <c r="S11" s="19"/>
      <c r="T11" s="19"/>
      <c r="U11" s="19"/>
      <c r="V11" s="19"/>
      <c r="W11" s="19"/>
      <c r="X11" s="19"/>
      <c r="Y11" s="19"/>
      <c r="Z11" s="19">
        <f t="shared" si="3"/>
        <v>95</v>
      </c>
      <c r="AA11" s="19"/>
    </row>
    <row r="12" spans="2:27" ht="15" customHeight="1">
      <c r="B12" s="8"/>
      <c r="C12" s="5"/>
      <c r="D12" s="188" t="s">
        <v>112</v>
      </c>
      <c r="E12" s="5" t="s">
        <v>603</v>
      </c>
      <c r="F12" s="5"/>
      <c r="G12" s="15" t="s">
        <v>604</v>
      </c>
      <c r="H12" s="33">
        <v>50</v>
      </c>
      <c r="I12" s="123">
        <v>23</v>
      </c>
      <c r="J12" s="28"/>
      <c r="K12" s="34">
        <v>50</v>
      </c>
      <c r="L12" s="27">
        <v>130</v>
      </c>
      <c r="M12" s="50">
        <f t="shared" si="0"/>
        <v>180</v>
      </c>
      <c r="N12" s="27">
        <f>M12/H12</f>
        <v>3.6</v>
      </c>
      <c r="O12" s="27">
        <f>M12/I12</f>
        <v>7.8260869565217392</v>
      </c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2:27" s="73" customFormat="1" ht="15" hidden="1" customHeight="1">
      <c r="B13" s="66">
        <v>3</v>
      </c>
      <c r="C13" s="68" t="s">
        <v>25</v>
      </c>
      <c r="D13" s="189"/>
      <c r="E13" s="68"/>
      <c r="F13" s="68"/>
      <c r="G13" s="112"/>
      <c r="H13" s="79"/>
      <c r="I13" s="79"/>
      <c r="J13" s="28"/>
      <c r="K13" s="34" t="e">
        <f>#REF!*$K$3</f>
        <v>#REF!</v>
      </c>
      <c r="L13" s="80"/>
      <c r="M13" s="50" t="e">
        <f t="shared" si="0"/>
        <v>#REF!</v>
      </c>
      <c r="N13" s="80"/>
      <c r="O13" s="80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</row>
    <row r="14" spans="2:27" s="73" customFormat="1" ht="15" hidden="1" customHeight="1">
      <c r="B14" s="66"/>
      <c r="C14" s="68"/>
      <c r="D14" s="189">
        <v>3.1</v>
      </c>
      <c r="E14" s="68" t="s">
        <v>155</v>
      </c>
      <c r="F14" s="68"/>
      <c r="G14" s="112"/>
      <c r="H14" s="79"/>
      <c r="I14" s="79"/>
      <c r="J14" s="28"/>
      <c r="K14" s="34" t="e">
        <f>#REF!*$K$3</f>
        <v>#REF!</v>
      </c>
      <c r="L14" s="80"/>
      <c r="M14" s="50" t="e">
        <f t="shared" si="0"/>
        <v>#REF!</v>
      </c>
      <c r="N14" s="80"/>
      <c r="O14" s="80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</row>
    <row r="15" spans="2:27" ht="15" customHeight="1">
      <c r="B15" s="8">
        <v>4</v>
      </c>
      <c r="C15" s="5" t="s">
        <v>27</v>
      </c>
      <c r="D15" s="188"/>
      <c r="E15" s="5"/>
      <c r="F15" s="5"/>
      <c r="G15" s="15"/>
      <c r="H15" s="33"/>
      <c r="I15" s="32"/>
      <c r="J15" s="28"/>
      <c r="K15" s="34"/>
      <c r="L15" s="27"/>
      <c r="M15" s="50">
        <f t="shared" si="0"/>
        <v>0</v>
      </c>
      <c r="N15" s="27"/>
      <c r="O15" s="27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2:27" ht="15" customHeight="1">
      <c r="B16" s="8"/>
      <c r="C16" s="5"/>
      <c r="D16" s="188" t="s">
        <v>28</v>
      </c>
      <c r="E16" s="5" t="s">
        <v>306</v>
      </c>
      <c r="F16" s="5" t="s">
        <v>203</v>
      </c>
      <c r="G16" s="15" t="s">
        <v>605</v>
      </c>
      <c r="H16" s="33">
        <v>25</v>
      </c>
      <c r="I16" s="123">
        <v>25</v>
      </c>
      <c r="J16" s="28">
        <v>25</v>
      </c>
      <c r="K16" s="34">
        <v>250</v>
      </c>
      <c r="L16" s="27">
        <v>260</v>
      </c>
      <c r="M16" s="50">
        <f t="shared" si="0"/>
        <v>510</v>
      </c>
      <c r="N16" s="27">
        <f t="shared" ref="N16:N26" si="4">M16/H16</f>
        <v>20.399999999999999</v>
      </c>
      <c r="O16" s="27">
        <f t="shared" ref="O16:O26" si="5">M16/I16</f>
        <v>20.399999999999999</v>
      </c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2:27" ht="15" customHeight="1">
      <c r="B17" s="8"/>
      <c r="C17" s="5"/>
      <c r="D17" s="188" t="s">
        <v>29</v>
      </c>
      <c r="E17" s="5" t="s">
        <v>606</v>
      </c>
      <c r="F17" s="5" t="s">
        <v>203</v>
      </c>
      <c r="G17" s="15" t="s">
        <v>607</v>
      </c>
      <c r="H17" s="33">
        <v>15</v>
      </c>
      <c r="I17" s="123">
        <v>15</v>
      </c>
      <c r="J17" s="28">
        <v>15</v>
      </c>
      <c r="K17" s="34">
        <v>50</v>
      </c>
      <c r="L17" s="27">
        <v>130</v>
      </c>
      <c r="M17" s="50">
        <f t="shared" si="0"/>
        <v>180</v>
      </c>
      <c r="N17" s="27">
        <f t="shared" si="4"/>
        <v>12</v>
      </c>
      <c r="O17" s="27">
        <f t="shared" si="5"/>
        <v>12</v>
      </c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2:27" ht="15" customHeight="1">
      <c r="B18" s="8"/>
      <c r="C18" s="5"/>
      <c r="D18" s="188" t="s">
        <v>32</v>
      </c>
      <c r="E18" s="147" t="s">
        <v>608</v>
      </c>
      <c r="F18" s="147" t="s">
        <v>609</v>
      </c>
      <c r="G18" s="148">
        <v>120120</v>
      </c>
      <c r="H18" s="149">
        <v>5</v>
      </c>
      <c r="I18" s="149">
        <v>5</v>
      </c>
      <c r="J18" s="28">
        <v>5</v>
      </c>
      <c r="K18" s="34">
        <v>300</v>
      </c>
      <c r="L18" s="27">
        <v>65</v>
      </c>
      <c r="M18" s="50">
        <f t="shared" si="0"/>
        <v>365</v>
      </c>
      <c r="N18" s="27">
        <f t="shared" si="4"/>
        <v>73</v>
      </c>
      <c r="O18" s="27">
        <f t="shared" si="5"/>
        <v>73</v>
      </c>
      <c r="Q18" s="157"/>
      <c r="R18" s="157"/>
      <c r="S18" s="157"/>
      <c r="T18" s="157"/>
      <c r="U18" s="157">
        <f>M18</f>
        <v>365</v>
      </c>
      <c r="V18" s="19"/>
      <c r="W18" s="19"/>
      <c r="X18" s="19"/>
      <c r="Y18" s="19"/>
      <c r="Z18" s="19"/>
      <c r="AA18" s="19"/>
    </row>
    <row r="19" spans="2:27" ht="15" customHeight="1">
      <c r="B19" s="8"/>
      <c r="C19" s="5"/>
      <c r="D19" s="188" t="s">
        <v>34</v>
      </c>
      <c r="E19" s="5" t="s">
        <v>610</v>
      </c>
      <c r="F19" s="5" t="s">
        <v>117</v>
      </c>
      <c r="G19" s="15" t="s">
        <v>611</v>
      </c>
      <c r="H19" s="33">
        <v>12</v>
      </c>
      <c r="I19" s="33">
        <v>12</v>
      </c>
      <c r="J19" s="28">
        <v>10</v>
      </c>
      <c r="K19" s="34">
        <v>50</v>
      </c>
      <c r="L19" s="27">
        <v>130</v>
      </c>
      <c r="M19" s="50">
        <f t="shared" si="0"/>
        <v>180</v>
      </c>
      <c r="N19" s="27">
        <f t="shared" si="4"/>
        <v>15</v>
      </c>
      <c r="O19" s="27">
        <f t="shared" si="5"/>
        <v>15</v>
      </c>
      <c r="Q19" s="157"/>
      <c r="R19" s="157"/>
      <c r="S19" s="157"/>
      <c r="T19" s="157"/>
      <c r="U19" s="157"/>
      <c r="V19" s="19"/>
      <c r="W19" s="19"/>
      <c r="X19" s="19"/>
      <c r="Y19" s="19"/>
      <c r="Z19" s="19">
        <f>M19</f>
        <v>180</v>
      </c>
      <c r="AA19" s="19"/>
    </row>
    <row r="20" spans="2:27" ht="15" customHeight="1">
      <c r="B20" s="8"/>
      <c r="C20" s="5"/>
      <c r="D20" s="188" t="s">
        <v>38</v>
      </c>
      <c r="E20" s="5" t="s">
        <v>612</v>
      </c>
      <c r="F20" s="5" t="s">
        <v>40</v>
      </c>
      <c r="G20" s="15" t="s">
        <v>613</v>
      </c>
      <c r="H20" s="33">
        <v>12</v>
      </c>
      <c r="I20" s="33">
        <v>5</v>
      </c>
      <c r="J20" s="28">
        <v>5</v>
      </c>
      <c r="K20" s="34">
        <v>150</v>
      </c>
      <c r="L20" s="27">
        <v>130</v>
      </c>
      <c r="M20" s="50">
        <f t="shared" si="0"/>
        <v>280</v>
      </c>
      <c r="N20" s="27">
        <f t="shared" si="4"/>
        <v>23.333333333333332</v>
      </c>
      <c r="O20" s="27">
        <f t="shared" si="5"/>
        <v>56</v>
      </c>
      <c r="Q20" s="157"/>
      <c r="R20" s="157"/>
      <c r="S20" s="157"/>
      <c r="T20" s="157"/>
      <c r="U20" s="157">
        <f t="shared" ref="U20:U22" si="6">M20</f>
        <v>280</v>
      </c>
      <c r="V20" s="19"/>
      <c r="W20" s="19"/>
      <c r="X20" s="19"/>
      <c r="Y20" s="19"/>
      <c r="Z20" s="19"/>
      <c r="AA20" s="19"/>
    </row>
    <row r="21" spans="2:27" ht="15" customHeight="1">
      <c r="B21" s="8"/>
      <c r="C21" s="5"/>
      <c r="D21" s="188" t="s">
        <v>42</v>
      </c>
      <c r="E21" s="5" t="s">
        <v>614</v>
      </c>
      <c r="F21" s="5" t="s">
        <v>40</v>
      </c>
      <c r="G21" s="15" t="s">
        <v>615</v>
      </c>
      <c r="H21" s="33">
        <v>12</v>
      </c>
      <c r="I21" s="33">
        <v>5</v>
      </c>
      <c r="J21" s="28">
        <v>5</v>
      </c>
      <c r="K21" s="34">
        <v>150</v>
      </c>
      <c r="L21" s="27">
        <v>130</v>
      </c>
      <c r="M21" s="50">
        <f t="shared" si="0"/>
        <v>280</v>
      </c>
      <c r="N21" s="27">
        <f t="shared" si="4"/>
        <v>23.333333333333332</v>
      </c>
      <c r="O21" s="27">
        <f t="shared" si="5"/>
        <v>56</v>
      </c>
      <c r="Q21" s="157"/>
      <c r="R21" s="157"/>
      <c r="S21" s="157"/>
      <c r="T21" s="157"/>
      <c r="U21" s="157">
        <f t="shared" si="6"/>
        <v>280</v>
      </c>
      <c r="V21" s="19"/>
      <c r="W21" s="19"/>
      <c r="X21" s="19"/>
      <c r="Y21" s="19"/>
      <c r="Z21" s="19"/>
      <c r="AA21" s="19"/>
    </row>
    <row r="22" spans="2:27" ht="15" customHeight="1">
      <c r="B22" s="8"/>
      <c r="C22" s="5"/>
      <c r="D22" s="188" t="s">
        <v>44</v>
      </c>
      <c r="E22" s="5" t="s">
        <v>616</v>
      </c>
      <c r="F22" s="5" t="s">
        <v>40</v>
      </c>
      <c r="G22" s="15" t="s">
        <v>617</v>
      </c>
      <c r="H22" s="33">
        <v>12</v>
      </c>
      <c r="I22" s="33">
        <v>5</v>
      </c>
      <c r="J22" s="28">
        <v>5</v>
      </c>
      <c r="K22" s="34">
        <v>150</v>
      </c>
      <c r="L22" s="27">
        <v>130</v>
      </c>
      <c r="M22" s="50">
        <f t="shared" si="0"/>
        <v>280</v>
      </c>
      <c r="N22" s="27">
        <f t="shared" si="4"/>
        <v>23.333333333333332</v>
      </c>
      <c r="O22" s="27">
        <f t="shared" si="5"/>
        <v>56</v>
      </c>
      <c r="Q22" s="157"/>
      <c r="R22" s="157"/>
      <c r="S22" s="157"/>
      <c r="T22" s="157"/>
      <c r="U22" s="157">
        <f t="shared" si="6"/>
        <v>280</v>
      </c>
      <c r="V22" s="19"/>
      <c r="W22" s="19"/>
      <c r="X22" s="19"/>
      <c r="Y22" s="19"/>
      <c r="Z22" s="19"/>
      <c r="AA22" s="19"/>
    </row>
    <row r="23" spans="2:27" ht="15" customHeight="1">
      <c r="B23" s="8"/>
      <c r="C23" s="5"/>
      <c r="D23" s="188" t="s">
        <v>46</v>
      </c>
      <c r="E23" s="5" t="s">
        <v>618</v>
      </c>
      <c r="F23" s="5" t="s">
        <v>356</v>
      </c>
      <c r="G23" s="15" t="s">
        <v>619</v>
      </c>
      <c r="H23" s="33">
        <v>12</v>
      </c>
      <c r="I23" s="33">
        <v>12</v>
      </c>
      <c r="J23" s="28">
        <v>10</v>
      </c>
      <c r="K23" s="34">
        <v>150</v>
      </c>
      <c r="L23" s="27">
        <v>130</v>
      </c>
      <c r="M23" s="50">
        <f t="shared" si="0"/>
        <v>280</v>
      </c>
      <c r="N23" s="27">
        <f t="shared" si="4"/>
        <v>23.333333333333332</v>
      </c>
      <c r="O23" s="27">
        <f t="shared" si="5"/>
        <v>23.333333333333332</v>
      </c>
      <c r="Q23" s="157"/>
      <c r="R23" s="157"/>
      <c r="S23" s="157"/>
      <c r="T23" s="157"/>
      <c r="U23" s="157"/>
      <c r="V23" s="19"/>
      <c r="W23" s="19"/>
      <c r="X23" s="19"/>
      <c r="Y23" s="19"/>
      <c r="Z23" s="19">
        <f>M23</f>
        <v>280</v>
      </c>
      <c r="AA23" s="19"/>
    </row>
    <row r="24" spans="2:27" ht="15" customHeight="1">
      <c r="B24" s="8"/>
      <c r="C24" s="5"/>
      <c r="D24" s="188" t="s">
        <v>50</v>
      </c>
      <c r="E24" s="5" t="s">
        <v>620</v>
      </c>
      <c r="F24" s="5" t="s">
        <v>456</v>
      </c>
      <c r="G24" s="15" t="s">
        <v>621</v>
      </c>
      <c r="H24" s="33">
        <v>10</v>
      </c>
      <c r="I24" s="33">
        <v>10</v>
      </c>
      <c r="J24" s="28">
        <v>10</v>
      </c>
      <c r="K24" s="34">
        <v>2000</v>
      </c>
      <c r="L24" s="27">
        <v>260</v>
      </c>
      <c r="M24" s="50">
        <f t="shared" si="0"/>
        <v>2260</v>
      </c>
      <c r="N24" s="27">
        <f t="shared" si="4"/>
        <v>226</v>
      </c>
      <c r="O24" s="27">
        <f t="shared" si="5"/>
        <v>226</v>
      </c>
      <c r="Q24" s="157"/>
      <c r="R24" s="157"/>
      <c r="S24" s="157"/>
      <c r="T24" s="157"/>
      <c r="U24" s="157"/>
      <c r="V24" s="19"/>
      <c r="W24" s="19"/>
      <c r="X24" s="19"/>
      <c r="Y24" s="19"/>
      <c r="Z24" s="19">
        <f t="shared" ref="Z24:Z25" si="7">M24</f>
        <v>2260</v>
      </c>
      <c r="AA24" s="19"/>
    </row>
    <row r="25" spans="2:27" ht="15" customHeight="1">
      <c r="B25" s="8"/>
      <c r="C25" s="5"/>
      <c r="D25" s="188" t="s">
        <v>54</v>
      </c>
      <c r="E25" s="5" t="s">
        <v>622</v>
      </c>
      <c r="F25" s="5" t="s">
        <v>386</v>
      </c>
      <c r="G25" s="15" t="s">
        <v>623</v>
      </c>
      <c r="H25" s="33">
        <v>12</v>
      </c>
      <c r="I25" s="33">
        <v>12</v>
      </c>
      <c r="J25" s="28">
        <v>10</v>
      </c>
      <c r="K25" s="34">
        <v>60</v>
      </c>
      <c r="L25" s="27">
        <v>65</v>
      </c>
      <c r="M25" s="50">
        <f t="shared" ref="M25" si="8">L25+K25</f>
        <v>125</v>
      </c>
      <c r="N25" s="27">
        <f t="shared" si="4"/>
        <v>10.416666666666666</v>
      </c>
      <c r="O25" s="27">
        <f t="shared" si="5"/>
        <v>10.416666666666666</v>
      </c>
      <c r="Q25" s="19"/>
      <c r="R25" s="19"/>
      <c r="S25" s="19"/>
      <c r="T25" s="19"/>
      <c r="U25" s="19"/>
      <c r="V25" s="19"/>
      <c r="W25" s="19"/>
      <c r="X25" s="19"/>
      <c r="Y25" s="19"/>
      <c r="Z25" s="19">
        <f t="shared" si="7"/>
        <v>125</v>
      </c>
      <c r="AA25" s="19"/>
    </row>
    <row r="26" spans="2:27" ht="15" customHeight="1">
      <c r="B26" s="8"/>
      <c r="C26" s="5"/>
      <c r="D26" s="188" t="s">
        <v>58</v>
      </c>
      <c r="E26" s="5" t="s">
        <v>624</v>
      </c>
      <c r="F26" s="5" t="s">
        <v>625</v>
      </c>
      <c r="G26" s="15" t="s">
        <v>626</v>
      </c>
      <c r="H26" s="33">
        <v>15</v>
      </c>
      <c r="I26" s="123">
        <v>15</v>
      </c>
      <c r="J26" s="28">
        <v>15</v>
      </c>
      <c r="K26" s="34">
        <v>62</v>
      </c>
      <c r="L26" s="27">
        <v>130</v>
      </c>
      <c r="M26" s="50">
        <f t="shared" si="0"/>
        <v>192</v>
      </c>
      <c r="N26" s="27">
        <f t="shared" si="4"/>
        <v>12.8</v>
      </c>
      <c r="O26" s="27">
        <f t="shared" si="5"/>
        <v>12.8</v>
      </c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 spans="2:27" ht="15" customHeight="1">
      <c r="B27" s="8"/>
      <c r="C27" s="5"/>
      <c r="D27" s="188"/>
      <c r="E27" s="5"/>
      <c r="F27" s="5"/>
      <c r="G27" s="15"/>
      <c r="H27" s="33"/>
      <c r="I27" s="33"/>
      <c r="J27" s="28"/>
      <c r="K27" s="34"/>
      <c r="L27" s="27"/>
      <c r="M27" s="50"/>
      <c r="N27" s="27"/>
      <c r="O27" s="27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2:27" ht="15" customHeight="1">
      <c r="B28" s="8"/>
      <c r="C28" s="164"/>
      <c r="D28" s="188" t="s">
        <v>170</v>
      </c>
      <c r="E28" s="5" t="s">
        <v>116</v>
      </c>
      <c r="F28" s="5" t="s">
        <v>203</v>
      </c>
      <c r="G28" s="15" t="s">
        <v>605</v>
      </c>
      <c r="H28" s="33">
        <v>25</v>
      </c>
      <c r="I28" s="123">
        <v>25</v>
      </c>
      <c r="J28" s="28">
        <v>25</v>
      </c>
      <c r="K28" s="34">
        <v>250</v>
      </c>
      <c r="L28" s="27">
        <v>260</v>
      </c>
      <c r="M28" s="50">
        <f t="shared" si="0"/>
        <v>510</v>
      </c>
      <c r="N28" s="27">
        <f t="shared" ref="N28:N57" si="9">M28/H28</f>
        <v>20.399999999999999</v>
      </c>
      <c r="O28" s="27">
        <f t="shared" ref="O28:O57" si="10">M28/I28</f>
        <v>20.399999999999999</v>
      </c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</row>
    <row r="29" spans="2:27" ht="15" customHeight="1">
      <c r="B29" s="8"/>
      <c r="C29" s="164"/>
      <c r="D29" s="188" t="s">
        <v>271</v>
      </c>
      <c r="E29" s="5" t="s">
        <v>627</v>
      </c>
      <c r="F29" s="5" t="s">
        <v>117</v>
      </c>
      <c r="G29" s="15" t="s">
        <v>628</v>
      </c>
      <c r="H29" s="33">
        <v>15</v>
      </c>
      <c r="I29" s="123">
        <v>15</v>
      </c>
      <c r="J29" s="28">
        <v>15</v>
      </c>
      <c r="K29" s="34">
        <v>80</v>
      </c>
      <c r="L29" s="27">
        <v>130</v>
      </c>
      <c r="M29" s="50">
        <f t="shared" si="0"/>
        <v>210</v>
      </c>
      <c r="N29" s="27">
        <f t="shared" si="9"/>
        <v>14</v>
      </c>
      <c r="O29" s="27">
        <f t="shared" si="10"/>
        <v>14</v>
      </c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 spans="2:27" ht="15" customHeight="1">
      <c r="B30" s="8"/>
      <c r="C30" s="164"/>
      <c r="D30" s="188" t="s">
        <v>274</v>
      </c>
      <c r="E30" s="5" t="s">
        <v>612</v>
      </c>
      <c r="F30" s="5" t="s">
        <v>117</v>
      </c>
      <c r="G30" s="15" t="s">
        <v>611</v>
      </c>
      <c r="H30" s="33">
        <v>12</v>
      </c>
      <c r="I30" s="33">
        <v>12</v>
      </c>
      <c r="J30" s="28">
        <v>10</v>
      </c>
      <c r="K30" s="34">
        <v>150</v>
      </c>
      <c r="L30" s="27">
        <v>130</v>
      </c>
      <c r="M30" s="50">
        <f t="shared" si="0"/>
        <v>280</v>
      </c>
      <c r="N30" s="27">
        <f t="shared" si="9"/>
        <v>23.333333333333332</v>
      </c>
      <c r="O30" s="27">
        <f t="shared" si="10"/>
        <v>23.333333333333332</v>
      </c>
      <c r="Q30" s="19"/>
      <c r="R30" s="19"/>
      <c r="S30" s="19"/>
      <c r="T30" s="19"/>
      <c r="U30" s="19"/>
      <c r="V30" s="19"/>
      <c r="W30" s="19"/>
      <c r="X30" s="19"/>
      <c r="Y30" s="19"/>
      <c r="Z30" s="19">
        <f>M30</f>
        <v>280</v>
      </c>
      <c r="AA30" s="19"/>
    </row>
    <row r="31" spans="2:27" ht="15" customHeight="1">
      <c r="B31" s="8"/>
      <c r="C31" s="164"/>
      <c r="D31" s="188" t="s">
        <v>312</v>
      </c>
      <c r="E31" s="5" t="s">
        <v>629</v>
      </c>
      <c r="F31" s="5" t="s">
        <v>456</v>
      </c>
      <c r="G31" s="15" t="s">
        <v>630</v>
      </c>
      <c r="H31" s="33">
        <v>15</v>
      </c>
      <c r="I31" s="123">
        <v>15</v>
      </c>
      <c r="J31" s="28">
        <v>15</v>
      </c>
      <c r="K31" s="34">
        <v>50</v>
      </c>
      <c r="L31" s="27">
        <v>130</v>
      </c>
      <c r="M31" s="50">
        <f t="shared" si="0"/>
        <v>180</v>
      </c>
      <c r="N31" s="27">
        <f t="shared" si="9"/>
        <v>12</v>
      </c>
      <c r="O31" s="27">
        <f t="shared" si="10"/>
        <v>12</v>
      </c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2:27" ht="15" customHeight="1">
      <c r="B32" s="8"/>
      <c r="C32" s="164"/>
      <c r="D32" s="188" t="s">
        <v>315</v>
      </c>
      <c r="E32" s="5" t="s">
        <v>631</v>
      </c>
      <c r="F32" s="5" t="s">
        <v>117</v>
      </c>
      <c r="G32" s="145" t="s">
        <v>632</v>
      </c>
      <c r="H32" s="33">
        <v>15</v>
      </c>
      <c r="I32" s="123">
        <v>15</v>
      </c>
      <c r="J32" s="28">
        <v>15</v>
      </c>
      <c r="K32" s="34">
        <v>150</v>
      </c>
      <c r="L32" s="27">
        <v>130</v>
      </c>
      <c r="M32" s="50">
        <f t="shared" si="0"/>
        <v>280</v>
      </c>
      <c r="N32" s="27">
        <f t="shared" si="9"/>
        <v>18.666666666666668</v>
      </c>
      <c r="O32" s="27">
        <f t="shared" si="10"/>
        <v>18.666666666666668</v>
      </c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2:27" ht="15" customHeight="1">
      <c r="B33" s="8"/>
      <c r="C33" s="164"/>
      <c r="D33" s="188" t="s">
        <v>319</v>
      </c>
      <c r="E33" s="5" t="s">
        <v>606</v>
      </c>
      <c r="F33" s="5" t="s">
        <v>203</v>
      </c>
      <c r="G33" s="15" t="s">
        <v>607</v>
      </c>
      <c r="H33" s="33">
        <v>10</v>
      </c>
      <c r="I33" s="33">
        <v>10</v>
      </c>
      <c r="J33" s="28">
        <v>10</v>
      </c>
      <c r="K33" s="34">
        <v>50</v>
      </c>
      <c r="L33" s="27">
        <v>130</v>
      </c>
      <c r="M33" s="50">
        <f t="shared" si="0"/>
        <v>180</v>
      </c>
      <c r="N33" s="27">
        <f t="shared" si="9"/>
        <v>18</v>
      </c>
      <c r="O33" s="27">
        <f t="shared" si="10"/>
        <v>18</v>
      </c>
      <c r="Q33" s="19"/>
      <c r="R33" s="19"/>
      <c r="S33" s="19"/>
      <c r="T33" s="19"/>
      <c r="U33" s="19"/>
      <c r="V33" s="19"/>
      <c r="W33" s="19"/>
      <c r="X33" s="19"/>
      <c r="Y33" s="19"/>
      <c r="Z33" s="19">
        <f>M33</f>
        <v>180</v>
      </c>
      <c r="AA33" s="19"/>
    </row>
    <row r="34" spans="2:27" ht="15" customHeight="1">
      <c r="B34" s="8"/>
      <c r="C34" s="164"/>
      <c r="D34" s="188" t="s">
        <v>321</v>
      </c>
      <c r="E34" s="5" t="s">
        <v>633</v>
      </c>
      <c r="F34" s="5" t="s">
        <v>203</v>
      </c>
      <c r="G34" s="15" t="s">
        <v>634</v>
      </c>
      <c r="H34" s="33">
        <v>5</v>
      </c>
      <c r="I34" s="33">
        <v>5</v>
      </c>
      <c r="J34" s="28">
        <v>5</v>
      </c>
      <c r="K34" s="34">
        <v>150</v>
      </c>
      <c r="L34" s="27">
        <v>65</v>
      </c>
      <c r="M34" s="50">
        <f t="shared" si="0"/>
        <v>215</v>
      </c>
      <c r="N34" s="27">
        <f t="shared" si="9"/>
        <v>43</v>
      </c>
      <c r="O34" s="27">
        <f t="shared" si="10"/>
        <v>43</v>
      </c>
      <c r="Q34" s="19"/>
      <c r="R34" s="19"/>
      <c r="S34" s="19"/>
      <c r="T34" s="19"/>
      <c r="U34" s="19">
        <f>M34</f>
        <v>215</v>
      </c>
      <c r="V34" s="19"/>
      <c r="W34" s="19"/>
      <c r="X34" s="19"/>
      <c r="Y34" s="19"/>
      <c r="Z34" s="19"/>
      <c r="AA34" s="19"/>
    </row>
    <row r="35" spans="2:27" ht="15" customHeight="1">
      <c r="B35" s="8"/>
      <c r="C35" s="164"/>
      <c r="D35" s="188" t="s">
        <v>324</v>
      </c>
      <c r="E35" s="5" t="s">
        <v>635</v>
      </c>
      <c r="F35" s="5" t="s">
        <v>407</v>
      </c>
      <c r="G35" s="15" t="s">
        <v>636</v>
      </c>
      <c r="H35" s="33">
        <v>10</v>
      </c>
      <c r="I35" s="33">
        <v>10</v>
      </c>
      <c r="J35" s="28">
        <v>10</v>
      </c>
      <c r="K35" s="34">
        <v>10</v>
      </c>
      <c r="L35" s="27">
        <v>65</v>
      </c>
      <c r="M35" s="50">
        <f t="shared" si="0"/>
        <v>75</v>
      </c>
      <c r="N35" s="27">
        <f t="shared" si="9"/>
        <v>7.5</v>
      </c>
      <c r="O35" s="27">
        <f t="shared" si="10"/>
        <v>7.5</v>
      </c>
      <c r="Q35" s="19"/>
      <c r="R35" s="19"/>
      <c r="S35" s="19"/>
      <c r="T35" s="19"/>
      <c r="U35" s="19"/>
      <c r="V35" s="19"/>
      <c r="W35" s="19"/>
      <c r="X35" s="19"/>
      <c r="Y35" s="19"/>
      <c r="Z35" s="19">
        <f>M35</f>
        <v>75</v>
      </c>
      <c r="AA35" s="19"/>
    </row>
    <row r="36" spans="2:27" ht="15" customHeight="1">
      <c r="B36" s="8"/>
      <c r="C36" s="164"/>
      <c r="D36" s="188" t="s">
        <v>328</v>
      </c>
      <c r="E36" s="5" t="s">
        <v>610</v>
      </c>
      <c r="F36" s="5" t="s">
        <v>117</v>
      </c>
      <c r="G36" s="146" t="s">
        <v>637</v>
      </c>
      <c r="H36" s="33">
        <v>12</v>
      </c>
      <c r="I36" s="33">
        <v>12</v>
      </c>
      <c r="J36" s="28">
        <v>10</v>
      </c>
      <c r="K36" s="34">
        <v>50</v>
      </c>
      <c r="L36" s="27">
        <v>130</v>
      </c>
      <c r="M36" s="50">
        <f t="shared" si="0"/>
        <v>180</v>
      </c>
      <c r="N36" s="27">
        <f t="shared" si="9"/>
        <v>15</v>
      </c>
      <c r="O36" s="27">
        <f t="shared" si="10"/>
        <v>15</v>
      </c>
      <c r="Q36" s="19"/>
      <c r="R36" s="19"/>
      <c r="S36" s="19"/>
      <c r="T36" s="19"/>
      <c r="U36" s="19"/>
      <c r="V36" s="19"/>
      <c r="W36" s="19"/>
      <c r="X36" s="19"/>
      <c r="Y36" s="19"/>
      <c r="Z36" s="19">
        <f t="shared" ref="Z36:Z45" si="11">M36</f>
        <v>180</v>
      </c>
      <c r="AA36" s="19"/>
    </row>
    <row r="37" spans="2:27" ht="15" customHeight="1">
      <c r="B37" s="8"/>
      <c r="C37" s="164"/>
      <c r="D37" s="188" t="s">
        <v>330</v>
      </c>
      <c r="E37" s="5" t="s">
        <v>610</v>
      </c>
      <c r="F37" s="5" t="s">
        <v>117</v>
      </c>
      <c r="G37" s="15" t="s">
        <v>638</v>
      </c>
      <c r="H37" s="33">
        <v>12</v>
      </c>
      <c r="I37" s="33">
        <v>12</v>
      </c>
      <c r="J37" s="28">
        <v>10</v>
      </c>
      <c r="K37" s="34">
        <v>50</v>
      </c>
      <c r="L37" s="27">
        <v>130</v>
      </c>
      <c r="M37" s="50">
        <f t="shared" si="0"/>
        <v>180</v>
      </c>
      <c r="N37" s="27">
        <f t="shared" si="9"/>
        <v>15</v>
      </c>
      <c r="O37" s="27">
        <f t="shared" si="10"/>
        <v>15</v>
      </c>
      <c r="Q37" s="19"/>
      <c r="R37" s="19"/>
      <c r="S37" s="19"/>
      <c r="T37" s="19"/>
      <c r="U37" s="19"/>
      <c r="V37" s="19"/>
      <c r="W37" s="19"/>
      <c r="X37" s="19"/>
      <c r="Y37" s="19"/>
      <c r="Z37" s="19">
        <f t="shared" si="11"/>
        <v>180</v>
      </c>
      <c r="AA37" s="19"/>
    </row>
    <row r="38" spans="2:27" ht="15" customHeight="1">
      <c r="B38" s="8"/>
      <c r="C38" s="164"/>
      <c r="D38" s="188" t="s">
        <v>332</v>
      </c>
      <c r="E38" s="5" t="s">
        <v>639</v>
      </c>
      <c r="F38" s="5" t="s">
        <v>625</v>
      </c>
      <c r="G38" s="15" t="s">
        <v>640</v>
      </c>
      <c r="H38" s="33">
        <v>10</v>
      </c>
      <c r="I38" s="33">
        <v>10</v>
      </c>
      <c r="J38" s="28">
        <v>10</v>
      </c>
      <c r="K38" s="34">
        <v>75</v>
      </c>
      <c r="L38" s="27">
        <v>130</v>
      </c>
      <c r="M38" s="50">
        <f t="shared" si="0"/>
        <v>205</v>
      </c>
      <c r="N38" s="27">
        <f t="shared" si="9"/>
        <v>20.5</v>
      </c>
      <c r="O38" s="27">
        <f t="shared" si="10"/>
        <v>20.5</v>
      </c>
      <c r="Q38" s="19"/>
      <c r="R38" s="19"/>
      <c r="S38" s="19"/>
      <c r="T38" s="19"/>
      <c r="U38" s="19"/>
      <c r="V38" s="19"/>
      <c r="W38" s="19"/>
      <c r="X38" s="19"/>
      <c r="Y38" s="19"/>
      <c r="Z38" s="19">
        <f t="shared" si="11"/>
        <v>205</v>
      </c>
      <c r="AA38" s="19"/>
    </row>
    <row r="39" spans="2:27" ht="15" customHeight="1">
      <c r="B39" s="8"/>
      <c r="C39" s="164"/>
      <c r="D39" s="188" t="s">
        <v>334</v>
      </c>
      <c r="E39" s="5" t="s">
        <v>641</v>
      </c>
      <c r="F39" s="5" t="s">
        <v>117</v>
      </c>
      <c r="G39" s="15" t="s">
        <v>642</v>
      </c>
      <c r="H39" s="33">
        <v>12</v>
      </c>
      <c r="I39" s="33">
        <v>12</v>
      </c>
      <c r="J39" s="28">
        <v>10</v>
      </c>
      <c r="K39" s="34">
        <v>150</v>
      </c>
      <c r="L39" s="27">
        <v>130</v>
      </c>
      <c r="M39" s="50">
        <f t="shared" si="0"/>
        <v>280</v>
      </c>
      <c r="N39" s="27">
        <f t="shared" si="9"/>
        <v>23.333333333333332</v>
      </c>
      <c r="O39" s="27">
        <f t="shared" si="10"/>
        <v>23.333333333333332</v>
      </c>
      <c r="Q39" s="19"/>
      <c r="R39" s="19"/>
      <c r="S39" s="19"/>
      <c r="T39" s="19"/>
      <c r="U39" s="19"/>
      <c r="V39" s="19"/>
      <c r="W39" s="19"/>
      <c r="X39" s="19"/>
      <c r="Y39" s="19"/>
      <c r="Z39" s="19">
        <f t="shared" si="11"/>
        <v>280</v>
      </c>
      <c r="AA39" s="19"/>
    </row>
    <row r="40" spans="2:27" ht="15" customHeight="1">
      <c r="B40" s="8"/>
      <c r="C40" s="164"/>
      <c r="D40" s="188" t="s">
        <v>336</v>
      </c>
      <c r="E40" s="5" t="s">
        <v>643</v>
      </c>
      <c r="F40" s="5" t="s">
        <v>117</v>
      </c>
      <c r="G40" s="15" t="s">
        <v>644</v>
      </c>
      <c r="H40" s="33">
        <v>12</v>
      </c>
      <c r="I40" s="33">
        <v>12</v>
      </c>
      <c r="J40" s="28">
        <v>10</v>
      </c>
      <c r="K40" s="34">
        <v>300</v>
      </c>
      <c r="L40" s="27">
        <v>130</v>
      </c>
      <c r="M40" s="50">
        <f t="shared" si="0"/>
        <v>430</v>
      </c>
      <c r="N40" s="27">
        <f t="shared" si="9"/>
        <v>35.833333333333336</v>
      </c>
      <c r="O40" s="27">
        <f t="shared" si="10"/>
        <v>35.833333333333336</v>
      </c>
      <c r="Q40" s="19"/>
      <c r="R40" s="19"/>
      <c r="S40" s="19"/>
      <c r="T40" s="19"/>
      <c r="U40" s="19"/>
      <c r="V40" s="19"/>
      <c r="W40" s="19"/>
      <c r="X40" s="19"/>
      <c r="Y40" s="19"/>
      <c r="Z40" s="19">
        <f t="shared" si="11"/>
        <v>430</v>
      </c>
      <c r="AA40" s="19"/>
    </row>
    <row r="41" spans="2:27" ht="15" customHeight="1">
      <c r="B41" s="8"/>
      <c r="C41" s="164"/>
      <c r="D41" s="188" t="s">
        <v>338</v>
      </c>
      <c r="E41" s="5" t="s">
        <v>641</v>
      </c>
      <c r="F41" s="5" t="s">
        <v>117</v>
      </c>
      <c r="G41" s="15" t="s">
        <v>645</v>
      </c>
      <c r="H41" s="33">
        <v>12</v>
      </c>
      <c r="I41" s="33">
        <v>12</v>
      </c>
      <c r="J41" s="28">
        <v>10</v>
      </c>
      <c r="K41" s="34">
        <v>150</v>
      </c>
      <c r="L41" s="27">
        <v>130</v>
      </c>
      <c r="M41" s="50">
        <f t="shared" si="0"/>
        <v>280</v>
      </c>
      <c r="N41" s="27">
        <f t="shared" si="9"/>
        <v>23.333333333333332</v>
      </c>
      <c r="O41" s="27">
        <f t="shared" si="10"/>
        <v>23.333333333333332</v>
      </c>
      <c r="Q41" s="19"/>
      <c r="R41" s="19"/>
      <c r="S41" s="19"/>
      <c r="T41" s="19"/>
      <c r="U41" s="19"/>
      <c r="V41" s="19"/>
      <c r="W41" s="19"/>
      <c r="X41" s="19"/>
      <c r="Y41" s="19"/>
      <c r="Z41" s="19">
        <f t="shared" si="11"/>
        <v>280</v>
      </c>
      <c r="AA41" s="19"/>
    </row>
    <row r="42" spans="2:27" ht="15" customHeight="1">
      <c r="B42" s="8"/>
      <c r="C42" s="164"/>
      <c r="D42" s="188" t="s">
        <v>340</v>
      </c>
      <c r="E42" s="5" t="s">
        <v>646</v>
      </c>
      <c r="F42" s="5" t="s">
        <v>117</v>
      </c>
      <c r="G42" s="15" t="s">
        <v>647</v>
      </c>
      <c r="H42" s="33">
        <v>10</v>
      </c>
      <c r="I42" s="33">
        <v>10</v>
      </c>
      <c r="J42" s="28">
        <v>10</v>
      </c>
      <c r="K42" s="34">
        <v>100</v>
      </c>
      <c r="L42" s="27">
        <v>130</v>
      </c>
      <c r="M42" s="50">
        <f t="shared" si="0"/>
        <v>230</v>
      </c>
      <c r="N42" s="27">
        <f t="shared" si="9"/>
        <v>23</v>
      </c>
      <c r="O42" s="27">
        <f t="shared" si="10"/>
        <v>23</v>
      </c>
      <c r="Q42" s="19"/>
      <c r="R42" s="19"/>
      <c r="S42" s="19"/>
      <c r="T42" s="19"/>
      <c r="U42" s="19"/>
      <c r="V42" s="19"/>
      <c r="W42" s="19"/>
      <c r="X42" s="19"/>
      <c r="Y42" s="19"/>
      <c r="Z42" s="19">
        <f t="shared" si="11"/>
        <v>230</v>
      </c>
      <c r="AA42" s="19"/>
    </row>
    <row r="43" spans="2:27" ht="15" customHeight="1">
      <c r="B43" s="8"/>
      <c r="C43" s="164"/>
      <c r="D43" s="188" t="s">
        <v>475</v>
      </c>
      <c r="E43" s="5" t="s">
        <v>110</v>
      </c>
      <c r="F43" s="5" t="s">
        <v>356</v>
      </c>
      <c r="G43" s="15" t="s">
        <v>648</v>
      </c>
      <c r="H43" s="33">
        <v>10</v>
      </c>
      <c r="I43" s="33">
        <v>10</v>
      </c>
      <c r="J43" s="28">
        <v>10</v>
      </c>
      <c r="K43" s="34">
        <v>200</v>
      </c>
      <c r="L43" s="27">
        <v>130</v>
      </c>
      <c r="M43" s="50">
        <f t="shared" si="0"/>
        <v>330</v>
      </c>
      <c r="N43" s="27">
        <f t="shared" si="9"/>
        <v>33</v>
      </c>
      <c r="O43" s="27">
        <f t="shared" si="10"/>
        <v>33</v>
      </c>
      <c r="Q43" s="19"/>
      <c r="R43" s="19"/>
      <c r="S43" s="19"/>
      <c r="T43" s="19"/>
      <c r="U43" s="19"/>
      <c r="V43" s="19"/>
      <c r="W43" s="19"/>
      <c r="X43" s="19"/>
      <c r="Y43" s="19"/>
      <c r="Z43" s="19">
        <f t="shared" si="11"/>
        <v>330</v>
      </c>
      <c r="AA43" s="19"/>
    </row>
    <row r="44" spans="2:27" ht="15" customHeight="1">
      <c r="B44" s="8"/>
      <c r="C44" s="164"/>
      <c r="D44" s="188" t="s">
        <v>479</v>
      </c>
      <c r="E44" s="5" t="s">
        <v>646</v>
      </c>
      <c r="F44" s="5" t="s">
        <v>117</v>
      </c>
      <c r="G44" s="15" t="s">
        <v>649</v>
      </c>
      <c r="H44" s="33">
        <v>10</v>
      </c>
      <c r="I44" s="33">
        <v>10</v>
      </c>
      <c r="J44" s="28">
        <v>10</v>
      </c>
      <c r="K44" s="34">
        <v>100</v>
      </c>
      <c r="L44" s="27">
        <v>130</v>
      </c>
      <c r="M44" s="50">
        <f t="shared" si="0"/>
        <v>230</v>
      </c>
      <c r="N44" s="27">
        <f t="shared" si="9"/>
        <v>23</v>
      </c>
      <c r="O44" s="27">
        <f t="shared" si="10"/>
        <v>23</v>
      </c>
      <c r="Q44" s="19"/>
      <c r="R44" s="19"/>
      <c r="S44" s="19"/>
      <c r="T44" s="19"/>
      <c r="U44" s="19"/>
      <c r="V44" s="19"/>
      <c r="W44" s="19"/>
      <c r="X44" s="19"/>
      <c r="Y44" s="19"/>
      <c r="Z44" s="19">
        <f t="shared" si="11"/>
        <v>230</v>
      </c>
      <c r="AA44" s="19"/>
    </row>
    <row r="45" spans="2:27" ht="15" customHeight="1">
      <c r="B45" s="8"/>
      <c r="C45" s="164"/>
      <c r="D45" s="188" t="s">
        <v>481</v>
      </c>
      <c r="E45" s="5" t="s">
        <v>650</v>
      </c>
      <c r="F45" s="5" t="s">
        <v>117</v>
      </c>
      <c r="G45" s="15" t="s">
        <v>651</v>
      </c>
      <c r="H45" s="33">
        <v>10</v>
      </c>
      <c r="I45" s="33">
        <v>10</v>
      </c>
      <c r="J45" s="28">
        <v>10</v>
      </c>
      <c r="K45" s="34">
        <v>100</v>
      </c>
      <c r="L45" s="27">
        <v>130</v>
      </c>
      <c r="M45" s="50">
        <f t="shared" si="0"/>
        <v>230</v>
      </c>
      <c r="N45" s="27">
        <f t="shared" si="9"/>
        <v>23</v>
      </c>
      <c r="O45" s="27">
        <f t="shared" si="10"/>
        <v>23</v>
      </c>
      <c r="Q45" s="19"/>
      <c r="R45" s="19"/>
      <c r="S45" s="19"/>
      <c r="T45" s="19"/>
      <c r="U45" s="19"/>
      <c r="V45" s="19"/>
      <c r="W45" s="19"/>
      <c r="X45" s="19"/>
      <c r="Y45" s="19"/>
      <c r="Z45" s="19">
        <f t="shared" si="11"/>
        <v>230</v>
      </c>
      <c r="AA45" s="19"/>
    </row>
    <row r="46" spans="2:27" ht="15" customHeight="1">
      <c r="B46" s="8"/>
      <c r="C46" s="164"/>
      <c r="D46" s="188" t="s">
        <v>485</v>
      </c>
      <c r="E46" s="151" t="s">
        <v>652</v>
      </c>
      <c r="F46" s="151" t="s">
        <v>117</v>
      </c>
      <c r="G46" s="152" t="s">
        <v>651</v>
      </c>
      <c r="H46" s="153">
        <v>5</v>
      </c>
      <c r="I46" s="153">
        <v>5</v>
      </c>
      <c r="J46" s="154">
        <v>5</v>
      </c>
      <c r="K46" s="155">
        <v>50</v>
      </c>
      <c r="L46" s="156">
        <v>130</v>
      </c>
      <c r="M46" s="158">
        <f t="shared" si="0"/>
        <v>180</v>
      </c>
      <c r="N46" s="156">
        <f t="shared" si="9"/>
        <v>36</v>
      </c>
      <c r="O46" s="156">
        <f t="shared" si="10"/>
        <v>36</v>
      </c>
      <c r="P46" s="159"/>
      <c r="Q46" s="157"/>
      <c r="R46" s="157"/>
      <c r="S46" s="157"/>
      <c r="T46" s="157"/>
      <c r="U46" s="157">
        <f>M46</f>
        <v>180</v>
      </c>
      <c r="V46" s="19"/>
      <c r="W46" s="19"/>
      <c r="X46" s="19"/>
      <c r="Y46" s="19"/>
      <c r="Z46" s="19"/>
      <c r="AA46" s="19"/>
    </row>
    <row r="47" spans="2:27" ht="15" customHeight="1">
      <c r="B47" s="8"/>
      <c r="C47" s="164"/>
      <c r="D47" s="188" t="s">
        <v>489</v>
      </c>
      <c r="E47" s="160" t="s">
        <v>653</v>
      </c>
      <c r="F47" s="160" t="s">
        <v>654</v>
      </c>
      <c r="G47" s="161" t="s">
        <v>655</v>
      </c>
      <c r="H47" s="162">
        <v>5</v>
      </c>
      <c r="I47" s="153">
        <v>5</v>
      </c>
      <c r="J47" s="154">
        <v>5</v>
      </c>
      <c r="K47" s="155">
        <v>50</v>
      </c>
      <c r="L47" s="156">
        <v>130</v>
      </c>
      <c r="M47" s="158">
        <f t="shared" si="0"/>
        <v>180</v>
      </c>
      <c r="N47" s="156">
        <f t="shared" si="9"/>
        <v>36</v>
      </c>
      <c r="O47" s="156">
        <f t="shared" si="10"/>
        <v>36</v>
      </c>
      <c r="P47" s="159"/>
      <c r="Q47" s="157"/>
      <c r="R47" s="157"/>
      <c r="S47" s="157"/>
      <c r="T47" s="157"/>
      <c r="U47" s="157">
        <f>M47</f>
        <v>180</v>
      </c>
      <c r="V47" s="19"/>
      <c r="W47" s="19"/>
      <c r="X47" s="19"/>
      <c r="Y47" s="19"/>
      <c r="Z47" s="19"/>
      <c r="AA47" s="19"/>
    </row>
    <row r="48" spans="2:27" ht="15" customHeight="1">
      <c r="B48" s="8"/>
      <c r="C48" s="164"/>
      <c r="D48" s="188" t="s">
        <v>492</v>
      </c>
      <c r="E48" s="5" t="s">
        <v>614</v>
      </c>
      <c r="F48" s="5" t="s">
        <v>117</v>
      </c>
      <c r="G48" s="15" t="s">
        <v>656</v>
      </c>
      <c r="H48" s="33">
        <v>12</v>
      </c>
      <c r="I48" s="33">
        <v>12</v>
      </c>
      <c r="J48" s="28">
        <v>10</v>
      </c>
      <c r="K48" s="34">
        <v>100</v>
      </c>
      <c r="L48" s="27">
        <v>130</v>
      </c>
      <c r="M48" s="50">
        <f t="shared" ref="M48:M54" si="12">L48+K48</f>
        <v>230</v>
      </c>
      <c r="N48" s="27">
        <f t="shared" si="9"/>
        <v>19.166666666666668</v>
      </c>
      <c r="O48" s="27">
        <f t="shared" si="10"/>
        <v>19.166666666666668</v>
      </c>
      <c r="Q48" s="19"/>
      <c r="R48" s="19"/>
      <c r="S48" s="19"/>
      <c r="T48" s="19"/>
      <c r="U48" s="19"/>
      <c r="V48" s="19"/>
      <c r="W48" s="19"/>
      <c r="X48" s="19"/>
      <c r="Y48" s="19"/>
      <c r="Z48" s="19">
        <f>M48</f>
        <v>230</v>
      </c>
      <c r="AA48" s="19"/>
    </row>
    <row r="49" spans="2:27" ht="15" customHeight="1">
      <c r="B49" s="8"/>
      <c r="C49" s="164"/>
      <c r="D49" s="188" t="s">
        <v>494</v>
      </c>
      <c r="E49" s="5" t="s">
        <v>657</v>
      </c>
      <c r="F49" s="5" t="s">
        <v>625</v>
      </c>
      <c r="G49" s="15" t="s">
        <v>658</v>
      </c>
      <c r="H49" s="33">
        <v>10</v>
      </c>
      <c r="I49" s="33">
        <v>10</v>
      </c>
      <c r="J49" s="28">
        <v>10</v>
      </c>
      <c r="K49" s="34">
        <v>75</v>
      </c>
      <c r="L49" s="27">
        <v>130</v>
      </c>
      <c r="M49" s="50">
        <f t="shared" si="12"/>
        <v>205</v>
      </c>
      <c r="N49" s="27">
        <f t="shared" si="9"/>
        <v>20.5</v>
      </c>
      <c r="O49" s="27">
        <f t="shared" si="10"/>
        <v>20.5</v>
      </c>
      <c r="Q49" s="19"/>
      <c r="R49" s="19"/>
      <c r="S49" s="19"/>
      <c r="T49" s="19"/>
      <c r="U49" s="19"/>
      <c r="V49" s="19"/>
      <c r="W49" s="19"/>
      <c r="X49" s="19"/>
      <c r="Y49" s="19"/>
      <c r="Z49" s="19">
        <f t="shared" ref="Z49:Z53" si="13">M49</f>
        <v>205</v>
      </c>
      <c r="AA49" s="19"/>
    </row>
    <row r="50" spans="2:27" ht="15" customHeight="1">
      <c r="B50" s="8"/>
      <c r="C50" s="164"/>
      <c r="D50" s="188" t="s">
        <v>495</v>
      </c>
      <c r="E50" s="5" t="s">
        <v>659</v>
      </c>
      <c r="F50" s="5" t="s">
        <v>456</v>
      </c>
      <c r="G50" s="15" t="s">
        <v>660</v>
      </c>
      <c r="H50" s="33">
        <v>10</v>
      </c>
      <c r="I50" s="33">
        <v>10</v>
      </c>
      <c r="J50" s="28">
        <v>10</v>
      </c>
      <c r="K50" s="34">
        <v>500</v>
      </c>
      <c r="L50" s="27">
        <v>65</v>
      </c>
      <c r="M50" s="50">
        <f t="shared" si="12"/>
        <v>565</v>
      </c>
      <c r="N50" s="27">
        <f t="shared" si="9"/>
        <v>56.5</v>
      </c>
      <c r="O50" s="27">
        <f t="shared" si="10"/>
        <v>56.5</v>
      </c>
      <c r="Q50" s="19"/>
      <c r="R50" s="19"/>
      <c r="S50" s="19"/>
      <c r="T50" s="19"/>
      <c r="U50" s="19"/>
      <c r="V50" s="19"/>
      <c r="W50" s="19"/>
      <c r="X50" s="19"/>
      <c r="Y50" s="19"/>
      <c r="Z50" s="19">
        <f t="shared" si="13"/>
        <v>565</v>
      </c>
      <c r="AA50" s="19"/>
    </row>
    <row r="51" spans="2:27" ht="15" customHeight="1">
      <c r="B51" s="8"/>
      <c r="C51" s="164"/>
      <c r="D51" s="188" t="s">
        <v>499</v>
      </c>
      <c r="E51" s="5" t="s">
        <v>458</v>
      </c>
      <c r="F51" s="5" t="s">
        <v>456</v>
      </c>
      <c r="G51" s="15" t="s">
        <v>661</v>
      </c>
      <c r="H51" s="33">
        <v>10</v>
      </c>
      <c r="I51" s="33">
        <v>10</v>
      </c>
      <c r="J51" s="28">
        <v>10</v>
      </c>
      <c r="K51" s="34">
        <v>400</v>
      </c>
      <c r="L51" s="27">
        <v>130</v>
      </c>
      <c r="M51" s="50">
        <f t="shared" ref="M51:M53" si="14">L51+K51</f>
        <v>530</v>
      </c>
      <c r="N51" s="27">
        <f t="shared" si="9"/>
        <v>53</v>
      </c>
      <c r="O51" s="27">
        <f t="shared" si="10"/>
        <v>53</v>
      </c>
      <c r="Q51" s="19"/>
      <c r="R51" s="19"/>
      <c r="S51" s="19"/>
      <c r="T51" s="19"/>
      <c r="U51" s="19"/>
      <c r="V51" s="19"/>
      <c r="W51" s="19"/>
      <c r="X51" s="19"/>
      <c r="Y51" s="19"/>
      <c r="Z51" s="19">
        <f t="shared" si="13"/>
        <v>530</v>
      </c>
      <c r="AA51" s="19"/>
    </row>
    <row r="52" spans="2:27" ht="15" customHeight="1">
      <c r="B52" s="8"/>
      <c r="C52" s="164"/>
      <c r="D52" s="188" t="s">
        <v>501</v>
      </c>
      <c r="E52" s="5" t="s">
        <v>662</v>
      </c>
      <c r="F52" s="5" t="s">
        <v>456</v>
      </c>
      <c r="G52" s="15" t="s">
        <v>663</v>
      </c>
      <c r="H52" s="33">
        <v>10</v>
      </c>
      <c r="I52" s="33">
        <v>10</v>
      </c>
      <c r="J52" s="28">
        <v>10</v>
      </c>
      <c r="K52" s="34">
        <v>200</v>
      </c>
      <c r="L52" s="27">
        <v>130</v>
      </c>
      <c r="M52" s="50">
        <f t="shared" si="14"/>
        <v>330</v>
      </c>
      <c r="N52" s="27">
        <f t="shared" si="9"/>
        <v>33</v>
      </c>
      <c r="O52" s="27">
        <f t="shared" si="10"/>
        <v>33</v>
      </c>
      <c r="Q52" s="19"/>
      <c r="R52" s="19"/>
      <c r="S52" s="19"/>
      <c r="T52" s="19"/>
      <c r="U52" s="19"/>
      <c r="V52" s="19"/>
      <c r="W52" s="19"/>
      <c r="X52" s="19"/>
      <c r="Y52" s="19"/>
      <c r="Z52" s="19">
        <f t="shared" si="13"/>
        <v>330</v>
      </c>
      <c r="AA52" s="19"/>
    </row>
    <row r="53" spans="2:27" ht="15" customHeight="1">
      <c r="B53" s="8"/>
      <c r="C53" s="164"/>
      <c r="D53" s="188" t="s">
        <v>505</v>
      </c>
      <c r="E53" s="5" t="s">
        <v>664</v>
      </c>
      <c r="F53" s="5" t="s">
        <v>456</v>
      </c>
      <c r="G53" s="15" t="s">
        <v>665</v>
      </c>
      <c r="H53" s="33">
        <v>10</v>
      </c>
      <c r="I53" s="33">
        <v>10</v>
      </c>
      <c r="J53" s="28">
        <v>10</v>
      </c>
      <c r="K53" s="34">
        <v>250</v>
      </c>
      <c r="L53" s="27">
        <v>130</v>
      </c>
      <c r="M53" s="50">
        <f t="shared" si="14"/>
        <v>380</v>
      </c>
      <c r="N53" s="27">
        <f t="shared" si="9"/>
        <v>38</v>
      </c>
      <c r="O53" s="27">
        <f t="shared" si="10"/>
        <v>38</v>
      </c>
      <c r="Q53" s="19"/>
      <c r="R53" s="19"/>
      <c r="S53" s="19"/>
      <c r="T53" s="19"/>
      <c r="U53" s="19"/>
      <c r="V53" s="19"/>
      <c r="W53" s="19"/>
      <c r="X53" s="19"/>
      <c r="Y53" s="19"/>
      <c r="Z53" s="19">
        <f t="shared" si="13"/>
        <v>380</v>
      </c>
      <c r="AA53" s="19"/>
    </row>
    <row r="54" spans="2:27" ht="15" customHeight="1">
      <c r="B54" s="8"/>
      <c r="C54" s="164"/>
      <c r="D54" s="188" t="s">
        <v>508</v>
      </c>
      <c r="E54" s="5" t="s">
        <v>666</v>
      </c>
      <c r="F54" s="5" t="s">
        <v>625</v>
      </c>
      <c r="G54" s="15" t="s">
        <v>667</v>
      </c>
      <c r="H54" s="33">
        <v>5</v>
      </c>
      <c r="I54" s="33">
        <v>5</v>
      </c>
      <c r="J54" s="28">
        <v>5</v>
      </c>
      <c r="K54" s="34">
        <v>75</v>
      </c>
      <c r="L54" s="27">
        <v>65</v>
      </c>
      <c r="M54" s="50">
        <f t="shared" si="12"/>
        <v>140</v>
      </c>
      <c r="N54" s="27">
        <f t="shared" si="9"/>
        <v>28</v>
      </c>
      <c r="O54" s="27">
        <f t="shared" si="10"/>
        <v>28</v>
      </c>
      <c r="Q54" s="19"/>
      <c r="R54" s="19"/>
      <c r="S54" s="19"/>
      <c r="T54" s="19"/>
      <c r="U54" s="19">
        <f>M54</f>
        <v>140</v>
      </c>
      <c r="V54" s="19"/>
      <c r="W54" s="19"/>
      <c r="X54" s="19"/>
      <c r="Y54" s="19"/>
      <c r="Z54" s="19"/>
      <c r="AA54" s="19"/>
    </row>
    <row r="55" spans="2:27" ht="15" customHeight="1">
      <c r="B55" s="8"/>
      <c r="C55" s="164"/>
      <c r="D55" s="188" t="s">
        <v>512</v>
      </c>
      <c r="E55" s="5" t="s">
        <v>668</v>
      </c>
      <c r="F55" s="5" t="s">
        <v>625</v>
      </c>
      <c r="G55" s="15" t="s">
        <v>626</v>
      </c>
      <c r="H55" s="33">
        <v>15</v>
      </c>
      <c r="I55" s="123">
        <v>15</v>
      </c>
      <c r="J55" s="28">
        <v>15</v>
      </c>
      <c r="K55" s="34">
        <v>160</v>
      </c>
      <c r="L55" s="27">
        <v>130</v>
      </c>
      <c r="M55" s="50">
        <f t="shared" si="0"/>
        <v>290</v>
      </c>
      <c r="N55" s="27">
        <f t="shared" si="9"/>
        <v>19.333333333333332</v>
      </c>
      <c r="O55" s="27">
        <f t="shared" si="10"/>
        <v>19.333333333333332</v>
      </c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</row>
    <row r="56" spans="2:27" ht="15" customHeight="1">
      <c r="B56" s="8"/>
      <c r="C56" s="164"/>
      <c r="D56" s="188" t="s">
        <v>513</v>
      </c>
      <c r="E56" s="5" t="s">
        <v>669</v>
      </c>
      <c r="F56" s="5" t="s">
        <v>117</v>
      </c>
      <c r="G56" s="15" t="s">
        <v>670</v>
      </c>
      <c r="H56" s="33">
        <v>15</v>
      </c>
      <c r="I56" s="123">
        <v>15</v>
      </c>
      <c r="J56" s="28">
        <v>15</v>
      </c>
      <c r="K56" s="34">
        <v>50</v>
      </c>
      <c r="L56" s="27">
        <v>65</v>
      </c>
      <c r="M56" s="50">
        <f t="shared" si="0"/>
        <v>115</v>
      </c>
      <c r="N56" s="27">
        <f t="shared" si="9"/>
        <v>7.666666666666667</v>
      </c>
      <c r="O56" s="27">
        <f t="shared" si="10"/>
        <v>7.666666666666667</v>
      </c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</row>
    <row r="57" spans="2:27" ht="15" customHeight="1">
      <c r="B57" s="8"/>
      <c r="C57" s="5"/>
      <c r="D57" s="188" t="s">
        <v>516</v>
      </c>
      <c r="E57" s="151" t="s">
        <v>671</v>
      </c>
      <c r="F57" s="151" t="s">
        <v>672</v>
      </c>
      <c r="G57" s="152" t="s">
        <v>673</v>
      </c>
      <c r="H57" s="153">
        <v>10</v>
      </c>
      <c r="I57" s="153">
        <v>10</v>
      </c>
      <c r="J57" s="154">
        <v>10</v>
      </c>
      <c r="K57" s="155">
        <v>600</v>
      </c>
      <c r="L57" s="156">
        <v>130</v>
      </c>
      <c r="M57" s="50">
        <f t="shared" si="0"/>
        <v>730</v>
      </c>
      <c r="N57" s="27">
        <f t="shared" si="9"/>
        <v>73</v>
      </c>
      <c r="O57" s="27">
        <f t="shared" si="10"/>
        <v>73</v>
      </c>
      <c r="Q57" s="19"/>
      <c r="R57" s="19"/>
      <c r="S57" s="19"/>
      <c r="T57" s="19"/>
      <c r="U57" s="19"/>
      <c r="V57" s="19"/>
      <c r="W57" s="19"/>
      <c r="X57" s="19"/>
      <c r="Y57" s="19"/>
      <c r="Z57" s="19">
        <f>M57</f>
        <v>730</v>
      </c>
      <c r="AA57" s="19"/>
    </row>
    <row r="58" spans="2:27" ht="15" customHeight="1">
      <c r="B58" s="8"/>
      <c r="C58" s="5"/>
      <c r="D58" s="188"/>
      <c r="E58" s="5"/>
      <c r="F58" s="5"/>
      <c r="G58" s="15"/>
      <c r="H58" s="33"/>
      <c r="I58" s="33"/>
      <c r="J58" s="28"/>
      <c r="K58" s="34"/>
      <c r="L58" s="27"/>
      <c r="M58" s="50"/>
      <c r="N58" s="27"/>
      <c r="O58" s="27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</row>
    <row r="59" spans="2:27" ht="15" customHeight="1">
      <c r="B59" s="8"/>
      <c r="C59" s="5"/>
      <c r="D59" s="188" t="s">
        <v>518</v>
      </c>
      <c r="E59" s="5" t="s">
        <v>674</v>
      </c>
      <c r="F59" s="5" t="s">
        <v>203</v>
      </c>
      <c r="G59" s="15" t="s">
        <v>605</v>
      </c>
      <c r="H59" s="33">
        <v>25</v>
      </c>
      <c r="I59" s="123">
        <v>25</v>
      </c>
      <c r="J59" s="28">
        <v>25</v>
      </c>
      <c r="K59" s="34">
        <v>250</v>
      </c>
      <c r="L59" s="27">
        <v>260</v>
      </c>
      <c r="M59" s="50">
        <f t="shared" si="0"/>
        <v>510</v>
      </c>
      <c r="N59" s="27">
        <f t="shared" ref="N59:N71" si="15">M59/H59</f>
        <v>20.399999999999999</v>
      </c>
      <c r="O59" s="27">
        <f t="shared" ref="O59:O71" si="16">M59/I59</f>
        <v>20.399999999999999</v>
      </c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</row>
    <row r="60" spans="2:27" ht="15" customHeight="1">
      <c r="B60" s="8"/>
      <c r="C60" s="5"/>
      <c r="D60" s="188" t="s">
        <v>520</v>
      </c>
      <c r="E60" s="5" t="s">
        <v>675</v>
      </c>
      <c r="F60" s="5" t="s">
        <v>117</v>
      </c>
      <c r="G60" s="15" t="s">
        <v>676</v>
      </c>
      <c r="H60" s="33">
        <v>12</v>
      </c>
      <c r="I60" s="33">
        <v>12</v>
      </c>
      <c r="J60" s="28">
        <v>10</v>
      </c>
      <c r="K60" s="34">
        <v>250</v>
      </c>
      <c r="L60" s="27">
        <v>130</v>
      </c>
      <c r="M60" s="50">
        <f t="shared" si="0"/>
        <v>380</v>
      </c>
      <c r="N60" s="27">
        <f t="shared" si="15"/>
        <v>31.666666666666668</v>
      </c>
      <c r="O60" s="27">
        <f t="shared" si="16"/>
        <v>31.666666666666668</v>
      </c>
      <c r="Q60" s="19"/>
      <c r="R60" s="19"/>
      <c r="S60" s="19"/>
      <c r="T60" s="19"/>
      <c r="U60" s="19"/>
      <c r="V60" s="19"/>
      <c r="W60" s="19"/>
      <c r="X60" s="19"/>
      <c r="Y60" s="19"/>
      <c r="Z60" s="19">
        <f>M60</f>
        <v>380</v>
      </c>
      <c r="AA60" s="19"/>
    </row>
    <row r="61" spans="2:27" ht="15" customHeight="1">
      <c r="B61" s="8"/>
      <c r="C61" s="5"/>
      <c r="D61" s="188" t="s">
        <v>524</v>
      </c>
      <c r="E61" s="5" t="s">
        <v>675</v>
      </c>
      <c r="F61" s="5" t="s">
        <v>117</v>
      </c>
      <c r="G61" s="15" t="s">
        <v>677</v>
      </c>
      <c r="H61" s="33">
        <v>12</v>
      </c>
      <c r="I61" s="33">
        <v>12</v>
      </c>
      <c r="J61" s="28">
        <v>10</v>
      </c>
      <c r="K61" s="34">
        <v>200</v>
      </c>
      <c r="L61" s="27">
        <v>130</v>
      </c>
      <c r="M61" s="50">
        <f t="shared" si="0"/>
        <v>330</v>
      </c>
      <c r="N61" s="27">
        <f t="shared" si="15"/>
        <v>27.5</v>
      </c>
      <c r="O61" s="27">
        <f t="shared" si="16"/>
        <v>27.5</v>
      </c>
      <c r="Q61" s="19"/>
      <c r="R61" s="19"/>
      <c r="S61" s="19"/>
      <c r="T61" s="19"/>
      <c r="U61" s="19"/>
      <c r="V61" s="19"/>
      <c r="W61" s="19"/>
      <c r="X61" s="19"/>
      <c r="Y61" s="19"/>
      <c r="Z61" s="19">
        <f t="shared" ref="Z61:Z73" si="17">M61</f>
        <v>330</v>
      </c>
      <c r="AA61" s="19"/>
    </row>
    <row r="62" spans="2:27" ht="15" customHeight="1">
      <c r="B62" s="8"/>
      <c r="C62" s="5"/>
      <c r="D62" s="188" t="s">
        <v>678</v>
      </c>
      <c r="E62" s="5" t="s">
        <v>679</v>
      </c>
      <c r="F62" s="5" t="s">
        <v>117</v>
      </c>
      <c r="G62" s="15" t="s">
        <v>680</v>
      </c>
      <c r="H62" s="33">
        <v>12</v>
      </c>
      <c r="I62" s="33">
        <v>12</v>
      </c>
      <c r="J62" s="28">
        <v>10</v>
      </c>
      <c r="K62" s="34">
        <v>400</v>
      </c>
      <c r="L62" s="27">
        <v>130</v>
      </c>
      <c r="M62" s="50">
        <f t="shared" si="0"/>
        <v>530</v>
      </c>
      <c r="N62" s="27">
        <f t="shared" si="15"/>
        <v>44.166666666666664</v>
      </c>
      <c r="O62" s="27">
        <f t="shared" si="16"/>
        <v>44.166666666666664</v>
      </c>
      <c r="Q62" s="19"/>
      <c r="R62" s="19"/>
      <c r="S62" s="19"/>
      <c r="T62" s="19"/>
      <c r="U62" s="19"/>
      <c r="V62" s="19"/>
      <c r="W62" s="19"/>
      <c r="X62" s="19"/>
      <c r="Y62" s="19"/>
      <c r="Z62" s="19">
        <f t="shared" si="17"/>
        <v>530</v>
      </c>
      <c r="AA62" s="19"/>
    </row>
    <row r="63" spans="2:27" ht="15" customHeight="1">
      <c r="B63" s="8"/>
      <c r="C63" s="5"/>
      <c r="D63" s="188" t="s">
        <v>681</v>
      </c>
      <c r="E63" s="5" t="s">
        <v>631</v>
      </c>
      <c r="F63" s="5" t="s">
        <v>117</v>
      </c>
      <c r="G63" s="145" t="s">
        <v>632</v>
      </c>
      <c r="H63" s="33">
        <v>15</v>
      </c>
      <c r="I63" s="123">
        <v>15</v>
      </c>
      <c r="J63" s="28">
        <v>15</v>
      </c>
      <c r="K63" s="34">
        <v>150</v>
      </c>
      <c r="L63" s="27">
        <v>130</v>
      </c>
      <c r="M63" s="50">
        <f t="shared" si="0"/>
        <v>280</v>
      </c>
      <c r="N63" s="27">
        <f t="shared" si="15"/>
        <v>18.666666666666668</v>
      </c>
      <c r="O63" s="27">
        <f t="shared" si="16"/>
        <v>18.666666666666668</v>
      </c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</row>
    <row r="64" spans="2:27" ht="15" customHeight="1">
      <c r="B64" s="8"/>
      <c r="C64" s="5"/>
      <c r="D64" s="188" t="s">
        <v>682</v>
      </c>
      <c r="E64" s="5" t="s">
        <v>683</v>
      </c>
      <c r="F64" s="5" t="s">
        <v>407</v>
      </c>
      <c r="G64" s="15" t="s">
        <v>636</v>
      </c>
      <c r="H64" s="33">
        <v>10</v>
      </c>
      <c r="I64" s="33">
        <v>10</v>
      </c>
      <c r="J64" s="28">
        <v>10</v>
      </c>
      <c r="K64" s="34">
        <v>50</v>
      </c>
      <c r="L64" s="27">
        <v>65</v>
      </c>
      <c r="M64" s="50">
        <f t="shared" si="0"/>
        <v>115</v>
      </c>
      <c r="N64" s="27">
        <f t="shared" si="15"/>
        <v>11.5</v>
      </c>
      <c r="O64" s="27">
        <f t="shared" si="16"/>
        <v>11.5</v>
      </c>
      <c r="Q64" s="19"/>
      <c r="R64" s="19"/>
      <c r="S64" s="19"/>
      <c r="T64" s="19"/>
      <c r="U64" s="19"/>
      <c r="V64" s="19"/>
      <c r="W64" s="19"/>
      <c r="X64" s="19"/>
      <c r="Y64" s="19"/>
      <c r="Z64" s="19">
        <f t="shared" si="17"/>
        <v>115</v>
      </c>
      <c r="AA64" s="19"/>
    </row>
    <row r="65" spans="2:27" ht="15" customHeight="1">
      <c r="B65" s="8"/>
      <c r="C65" s="5"/>
      <c r="D65" s="188" t="s">
        <v>684</v>
      </c>
      <c r="E65" s="5" t="s">
        <v>685</v>
      </c>
      <c r="F65" s="5" t="s">
        <v>117</v>
      </c>
      <c r="G65" s="15" t="s">
        <v>611</v>
      </c>
      <c r="H65" s="33">
        <v>12</v>
      </c>
      <c r="I65" s="33">
        <v>12</v>
      </c>
      <c r="J65" s="28">
        <v>10</v>
      </c>
      <c r="K65" s="34">
        <v>300</v>
      </c>
      <c r="L65" s="27">
        <v>130</v>
      </c>
      <c r="M65" s="50">
        <f t="shared" si="0"/>
        <v>430</v>
      </c>
      <c r="N65" s="27">
        <f t="shared" si="15"/>
        <v>35.833333333333336</v>
      </c>
      <c r="O65" s="27">
        <f t="shared" si="16"/>
        <v>35.833333333333336</v>
      </c>
      <c r="Q65" s="19"/>
      <c r="R65" s="19"/>
      <c r="S65" s="19"/>
      <c r="T65" s="19"/>
      <c r="U65" s="19"/>
      <c r="V65" s="19"/>
      <c r="W65" s="19"/>
      <c r="X65" s="19"/>
      <c r="Y65" s="19"/>
      <c r="Z65" s="19">
        <f t="shared" si="17"/>
        <v>430</v>
      </c>
      <c r="AA65" s="19"/>
    </row>
    <row r="66" spans="2:27" ht="15" customHeight="1">
      <c r="B66" s="8"/>
      <c r="C66" s="5"/>
      <c r="D66" s="188" t="s">
        <v>686</v>
      </c>
      <c r="E66" s="5" t="s">
        <v>687</v>
      </c>
      <c r="F66" s="5" t="s">
        <v>688</v>
      </c>
      <c r="G66" s="15" t="s">
        <v>689</v>
      </c>
      <c r="H66" s="33">
        <v>10</v>
      </c>
      <c r="I66" s="33">
        <v>10</v>
      </c>
      <c r="J66" s="28">
        <v>10</v>
      </c>
      <c r="K66" s="34">
        <v>50</v>
      </c>
      <c r="L66" s="27">
        <v>130</v>
      </c>
      <c r="M66" s="50">
        <f t="shared" si="0"/>
        <v>180</v>
      </c>
      <c r="N66" s="27">
        <f t="shared" si="15"/>
        <v>18</v>
      </c>
      <c r="O66" s="27">
        <f t="shared" si="16"/>
        <v>18</v>
      </c>
      <c r="Q66" s="19"/>
      <c r="R66" s="19"/>
      <c r="S66" s="19"/>
      <c r="T66" s="19"/>
      <c r="U66" s="19"/>
      <c r="V66" s="19"/>
      <c r="W66" s="19"/>
      <c r="X66" s="19"/>
      <c r="Y66" s="19"/>
      <c r="Z66" s="19">
        <f t="shared" si="17"/>
        <v>180</v>
      </c>
      <c r="AA66" s="19"/>
    </row>
    <row r="67" spans="2:27" ht="15" customHeight="1">
      <c r="B67" s="8"/>
      <c r="C67" s="5"/>
      <c r="D67" s="188" t="s">
        <v>690</v>
      </c>
      <c r="E67" s="5" t="s">
        <v>691</v>
      </c>
      <c r="F67" s="5" t="s">
        <v>625</v>
      </c>
      <c r="G67" s="15" t="s">
        <v>640</v>
      </c>
      <c r="H67" s="33">
        <v>10</v>
      </c>
      <c r="I67" s="33">
        <v>10</v>
      </c>
      <c r="J67" s="28">
        <v>10</v>
      </c>
      <c r="K67" s="34">
        <v>100</v>
      </c>
      <c r="L67" s="27">
        <v>130</v>
      </c>
      <c r="M67" s="50">
        <f t="shared" si="0"/>
        <v>230</v>
      </c>
      <c r="N67" s="27">
        <f t="shared" si="15"/>
        <v>23</v>
      </c>
      <c r="O67" s="27">
        <f t="shared" si="16"/>
        <v>23</v>
      </c>
      <c r="Q67" s="19"/>
      <c r="R67" s="19"/>
      <c r="S67" s="19"/>
      <c r="T67" s="19"/>
      <c r="U67" s="19"/>
      <c r="V67" s="19"/>
      <c r="W67" s="19"/>
      <c r="X67" s="19"/>
      <c r="Y67" s="19"/>
      <c r="Z67" s="19">
        <f t="shared" si="17"/>
        <v>230</v>
      </c>
      <c r="AA67" s="19"/>
    </row>
    <row r="68" spans="2:27" ht="15" customHeight="1">
      <c r="B68" s="8"/>
      <c r="C68" s="5"/>
      <c r="D68" s="188" t="s">
        <v>692</v>
      </c>
      <c r="E68" s="5" t="s">
        <v>693</v>
      </c>
      <c r="F68" s="5" t="s">
        <v>625</v>
      </c>
      <c r="G68" s="15" t="s">
        <v>626</v>
      </c>
      <c r="H68" s="33">
        <v>15</v>
      </c>
      <c r="I68" s="123">
        <v>15</v>
      </c>
      <c r="J68" s="28">
        <v>15</v>
      </c>
      <c r="K68" s="34">
        <v>60</v>
      </c>
      <c r="L68" s="27">
        <v>130</v>
      </c>
      <c r="M68" s="50">
        <f t="shared" si="0"/>
        <v>190</v>
      </c>
      <c r="N68" s="27">
        <f t="shared" si="15"/>
        <v>12.666666666666666</v>
      </c>
      <c r="O68" s="27">
        <f t="shared" si="16"/>
        <v>12.666666666666666</v>
      </c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</row>
    <row r="69" spans="2:27" ht="15" customHeight="1">
      <c r="B69" s="8"/>
      <c r="C69" s="5"/>
      <c r="D69" s="188" t="s">
        <v>694</v>
      </c>
      <c r="E69" s="5" t="s">
        <v>695</v>
      </c>
      <c r="F69" s="5" t="s">
        <v>696</v>
      </c>
      <c r="G69" s="15" t="s">
        <v>697</v>
      </c>
      <c r="H69" s="33">
        <v>10</v>
      </c>
      <c r="I69" s="33">
        <v>10</v>
      </c>
      <c r="J69" s="28">
        <v>10</v>
      </c>
      <c r="K69" s="34">
        <v>150</v>
      </c>
      <c r="L69" s="27">
        <v>65</v>
      </c>
      <c r="M69" s="50">
        <f t="shared" si="0"/>
        <v>215</v>
      </c>
      <c r="N69" s="27">
        <f t="shared" si="15"/>
        <v>21.5</v>
      </c>
      <c r="O69" s="27">
        <f t="shared" si="16"/>
        <v>21.5</v>
      </c>
      <c r="Q69" s="19"/>
      <c r="R69" s="19"/>
      <c r="S69" s="19"/>
      <c r="T69" s="19"/>
      <c r="U69" s="19"/>
      <c r="V69" s="19"/>
      <c r="W69" s="19"/>
      <c r="X69" s="19"/>
      <c r="Y69" s="19"/>
      <c r="Z69" s="19">
        <f t="shared" si="17"/>
        <v>215</v>
      </c>
      <c r="AA69" s="19"/>
    </row>
    <row r="70" spans="2:27" ht="15" customHeight="1">
      <c r="B70" s="8"/>
      <c r="C70" s="5"/>
      <c r="D70" s="188" t="s">
        <v>698</v>
      </c>
      <c r="E70" s="5" t="s">
        <v>699</v>
      </c>
      <c r="F70" s="5" t="s">
        <v>386</v>
      </c>
      <c r="G70" s="15" t="s">
        <v>623</v>
      </c>
      <c r="H70" s="33">
        <v>12</v>
      </c>
      <c r="I70" s="33">
        <v>12</v>
      </c>
      <c r="J70" s="28">
        <v>10</v>
      </c>
      <c r="K70" s="34">
        <v>50</v>
      </c>
      <c r="L70" s="27">
        <v>65</v>
      </c>
      <c r="M70" s="50">
        <f t="shared" si="0"/>
        <v>115</v>
      </c>
      <c r="N70" s="27">
        <f t="shared" si="15"/>
        <v>9.5833333333333339</v>
      </c>
      <c r="O70" s="27">
        <f t="shared" si="16"/>
        <v>9.5833333333333339</v>
      </c>
      <c r="Q70" s="19"/>
      <c r="R70" s="19"/>
      <c r="S70" s="19"/>
      <c r="T70" s="19"/>
      <c r="U70" s="19"/>
      <c r="V70" s="19"/>
      <c r="W70" s="19"/>
      <c r="X70" s="19"/>
      <c r="Y70" s="19"/>
      <c r="Z70" s="19">
        <f t="shared" si="17"/>
        <v>115</v>
      </c>
      <c r="AA70" s="19"/>
    </row>
    <row r="71" spans="2:27" ht="15" customHeight="1">
      <c r="B71" s="8"/>
      <c r="C71" s="5"/>
      <c r="D71" s="188" t="s">
        <v>700</v>
      </c>
      <c r="E71" s="5" t="s">
        <v>503</v>
      </c>
      <c r="F71" s="151" t="s">
        <v>503</v>
      </c>
      <c r="G71" s="152" t="s">
        <v>701</v>
      </c>
      <c r="H71" s="153">
        <v>10</v>
      </c>
      <c r="I71" s="153">
        <v>10</v>
      </c>
      <c r="J71" s="154">
        <v>10</v>
      </c>
      <c r="K71" s="155">
        <v>350</v>
      </c>
      <c r="L71" s="156">
        <v>65</v>
      </c>
      <c r="M71" s="50">
        <f t="shared" si="0"/>
        <v>415</v>
      </c>
      <c r="N71" s="27">
        <f t="shared" si="15"/>
        <v>41.5</v>
      </c>
      <c r="O71" s="27">
        <f t="shared" si="16"/>
        <v>41.5</v>
      </c>
      <c r="Q71" s="19"/>
      <c r="R71" s="19"/>
      <c r="S71" s="19"/>
      <c r="T71" s="19"/>
      <c r="U71" s="19"/>
      <c r="V71" s="19"/>
      <c r="W71" s="19"/>
      <c r="X71" s="19"/>
      <c r="Y71" s="19"/>
      <c r="Z71" s="19">
        <f t="shared" si="17"/>
        <v>415</v>
      </c>
      <c r="AA71" s="19"/>
    </row>
    <row r="72" spans="2:27" ht="15" customHeight="1">
      <c r="B72" s="8"/>
      <c r="C72" s="5"/>
      <c r="D72" s="188" t="s">
        <v>702</v>
      </c>
      <c r="E72" s="5" t="s">
        <v>703</v>
      </c>
      <c r="F72" s="151" t="s">
        <v>704</v>
      </c>
      <c r="G72" s="152"/>
      <c r="H72" s="153">
        <v>10</v>
      </c>
      <c r="I72" s="153">
        <v>10</v>
      </c>
      <c r="J72" s="154">
        <v>10</v>
      </c>
      <c r="K72" s="155">
        <v>1000</v>
      </c>
      <c r="L72" s="156">
        <v>65</v>
      </c>
      <c r="M72" s="50">
        <f t="shared" ref="M72:M73" si="18">L72+K72</f>
        <v>1065</v>
      </c>
      <c r="N72" s="27">
        <f t="shared" ref="N72:N73" si="19">M72/H72</f>
        <v>106.5</v>
      </c>
      <c r="O72" s="27">
        <f t="shared" ref="O72:O73" si="20">M72/I72</f>
        <v>106.5</v>
      </c>
      <c r="Q72" s="19"/>
      <c r="R72" s="19"/>
      <c r="S72" s="19"/>
      <c r="T72" s="19"/>
      <c r="U72" s="19"/>
      <c r="V72" s="19"/>
      <c r="W72" s="19"/>
      <c r="X72" s="19"/>
      <c r="Y72" s="19"/>
      <c r="Z72" s="19">
        <f t="shared" si="17"/>
        <v>1065</v>
      </c>
      <c r="AA72" s="19"/>
    </row>
    <row r="73" spans="2:27" ht="15" customHeight="1">
      <c r="B73" s="8"/>
      <c r="C73" s="5"/>
      <c r="D73" s="188" t="s">
        <v>705</v>
      </c>
      <c r="E73" s="5" t="s">
        <v>706</v>
      </c>
      <c r="F73" s="151" t="s">
        <v>707</v>
      </c>
      <c r="G73" s="152" t="s">
        <v>484</v>
      </c>
      <c r="H73" s="153">
        <v>10</v>
      </c>
      <c r="I73" s="153">
        <v>10</v>
      </c>
      <c r="J73" s="154">
        <v>10</v>
      </c>
      <c r="K73" s="155">
        <v>1000</v>
      </c>
      <c r="L73" s="156">
        <v>65</v>
      </c>
      <c r="M73" s="50">
        <f t="shared" si="18"/>
        <v>1065</v>
      </c>
      <c r="N73" s="27">
        <f t="shared" si="19"/>
        <v>106.5</v>
      </c>
      <c r="O73" s="27">
        <f t="shared" si="20"/>
        <v>106.5</v>
      </c>
      <c r="Q73" s="19"/>
      <c r="R73" s="19"/>
      <c r="S73" s="19"/>
      <c r="T73" s="19"/>
      <c r="U73" s="19"/>
      <c r="V73" s="19"/>
      <c r="W73" s="19"/>
      <c r="X73" s="19"/>
      <c r="Y73" s="19"/>
      <c r="Z73" s="19">
        <f t="shared" si="17"/>
        <v>1065</v>
      </c>
      <c r="AA73" s="19"/>
    </row>
    <row r="74" spans="2:27" ht="15" customHeight="1">
      <c r="B74" s="8"/>
      <c r="C74" s="5"/>
      <c r="D74" s="188"/>
      <c r="E74" s="5"/>
      <c r="F74" s="5"/>
      <c r="G74" s="15"/>
      <c r="H74" s="33"/>
      <c r="I74" s="33"/>
      <c r="J74" s="28"/>
      <c r="K74" s="34"/>
      <c r="L74" s="27"/>
      <c r="M74" s="50"/>
      <c r="N74" s="27"/>
      <c r="O74" s="27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 spans="2:27" ht="15" customHeight="1">
      <c r="B75" s="8">
        <v>5</v>
      </c>
      <c r="C75" s="5" t="s">
        <v>63</v>
      </c>
      <c r="D75" s="188"/>
      <c r="E75" s="5"/>
      <c r="F75" s="5"/>
      <c r="G75" s="15"/>
      <c r="H75" s="33"/>
      <c r="I75" s="33"/>
      <c r="J75" s="28"/>
      <c r="K75" s="34"/>
      <c r="L75" s="27"/>
      <c r="M75" s="50"/>
      <c r="N75" s="27"/>
      <c r="O75" s="27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 spans="2:27" ht="15" customHeight="1">
      <c r="B76" s="8"/>
      <c r="C76" s="5"/>
      <c r="D76" s="188" t="s">
        <v>64</v>
      </c>
      <c r="E76" s="5" t="s">
        <v>708</v>
      </c>
      <c r="F76" s="5" t="s">
        <v>255</v>
      </c>
      <c r="G76" s="15" t="s">
        <v>709</v>
      </c>
      <c r="H76" s="33">
        <v>5</v>
      </c>
      <c r="I76" s="33">
        <v>5</v>
      </c>
      <c r="J76" s="28">
        <v>5</v>
      </c>
      <c r="K76" s="34">
        <v>500</v>
      </c>
      <c r="L76" s="27">
        <v>65</v>
      </c>
      <c r="M76" s="50">
        <f t="shared" ref="M76:M122" si="21">L76+K76</f>
        <v>565</v>
      </c>
      <c r="N76" s="27">
        <f t="shared" ref="N76:N86" si="22">M76/H76</f>
        <v>113</v>
      </c>
      <c r="O76" s="27">
        <f t="shared" ref="O76:O86" si="23">M76/I76</f>
        <v>113</v>
      </c>
      <c r="Q76" s="19"/>
      <c r="R76" s="19"/>
      <c r="S76" s="19"/>
      <c r="T76" s="19"/>
      <c r="U76" s="19">
        <f>M76</f>
        <v>565</v>
      </c>
      <c r="V76" s="19"/>
      <c r="W76" s="19"/>
      <c r="X76" s="19"/>
      <c r="Y76" s="19"/>
      <c r="Z76" s="19"/>
      <c r="AA76" s="19"/>
    </row>
    <row r="77" spans="2:27" ht="15" customHeight="1">
      <c r="B77" s="8"/>
      <c r="C77" s="5"/>
      <c r="D77" s="188" t="s">
        <v>68</v>
      </c>
      <c r="E77" s="5" t="s">
        <v>710</v>
      </c>
      <c r="F77" s="5" t="s">
        <v>255</v>
      </c>
      <c r="G77" s="15" t="s">
        <v>535</v>
      </c>
      <c r="H77" s="33">
        <v>7</v>
      </c>
      <c r="I77" s="33">
        <v>7</v>
      </c>
      <c r="J77" s="28">
        <v>5</v>
      </c>
      <c r="K77" s="34">
        <v>1500</v>
      </c>
      <c r="L77" s="27">
        <v>130</v>
      </c>
      <c r="M77" s="50">
        <f t="shared" si="21"/>
        <v>1630</v>
      </c>
      <c r="N77" s="27">
        <f t="shared" si="22"/>
        <v>232.85714285714286</v>
      </c>
      <c r="O77" s="27">
        <f t="shared" si="23"/>
        <v>232.85714285714286</v>
      </c>
      <c r="Q77" s="19"/>
      <c r="R77" s="19"/>
      <c r="S77" s="19"/>
      <c r="T77" s="19"/>
      <c r="U77" s="19">
        <f>M77</f>
        <v>1630</v>
      </c>
      <c r="V77" s="19"/>
      <c r="W77" s="19"/>
      <c r="X77" s="19"/>
      <c r="Y77" s="19"/>
      <c r="Z77" s="19"/>
      <c r="AA77" s="19"/>
    </row>
    <row r="78" spans="2:27" ht="15" customHeight="1">
      <c r="B78" s="8"/>
      <c r="C78" s="5"/>
      <c r="D78" s="188" t="s">
        <v>71</v>
      </c>
      <c r="E78" s="5" t="s">
        <v>711</v>
      </c>
      <c r="F78" s="151" t="s">
        <v>255</v>
      </c>
      <c r="G78" s="152" t="s">
        <v>712</v>
      </c>
      <c r="H78" s="153">
        <v>7</v>
      </c>
      <c r="I78" s="153">
        <v>7</v>
      </c>
      <c r="J78" s="163">
        <v>5</v>
      </c>
      <c r="K78" s="155">
        <v>1500</v>
      </c>
      <c r="L78" s="156">
        <v>325</v>
      </c>
      <c r="M78" s="50">
        <f t="shared" si="21"/>
        <v>1825</v>
      </c>
      <c r="N78" s="27">
        <f t="shared" si="22"/>
        <v>260.71428571428572</v>
      </c>
      <c r="O78" s="27">
        <f t="shared" si="23"/>
        <v>260.71428571428572</v>
      </c>
      <c r="Q78" s="19"/>
      <c r="R78" s="19"/>
      <c r="S78" s="19"/>
      <c r="T78" s="19"/>
      <c r="U78" s="157">
        <f>M78</f>
        <v>1825</v>
      </c>
      <c r="V78" s="19"/>
      <c r="W78" s="19"/>
      <c r="X78" s="19"/>
      <c r="Y78" s="19"/>
      <c r="Z78" s="19"/>
      <c r="AA78" s="19"/>
    </row>
    <row r="79" spans="2:27" ht="15" customHeight="1">
      <c r="B79" s="8"/>
      <c r="C79" s="5"/>
      <c r="D79" s="188" t="s">
        <v>73</v>
      </c>
      <c r="E79" s="5" t="s">
        <v>343</v>
      </c>
      <c r="F79" s="5" t="s">
        <v>255</v>
      </c>
      <c r="G79" s="15" t="s">
        <v>713</v>
      </c>
      <c r="H79" s="33">
        <v>8</v>
      </c>
      <c r="I79" s="33">
        <v>8</v>
      </c>
      <c r="J79" s="28">
        <v>10</v>
      </c>
      <c r="K79" s="155">
        <v>2100</v>
      </c>
      <c r="L79" s="27">
        <v>325</v>
      </c>
      <c r="M79" s="50">
        <f t="shared" si="21"/>
        <v>2425</v>
      </c>
      <c r="N79" s="27">
        <f t="shared" si="22"/>
        <v>303.125</v>
      </c>
      <c r="O79" s="27">
        <f t="shared" si="23"/>
        <v>303.125</v>
      </c>
      <c r="Q79" s="19"/>
      <c r="R79" s="19"/>
      <c r="S79" s="19"/>
      <c r="T79" s="19"/>
      <c r="U79" s="19"/>
      <c r="V79" s="19"/>
      <c r="W79" s="19"/>
      <c r="X79" s="19"/>
      <c r="Y79" s="19"/>
      <c r="Z79" s="19">
        <f>M79</f>
        <v>2425</v>
      </c>
      <c r="AA79" s="19"/>
    </row>
    <row r="80" spans="2:27" ht="15" customHeight="1">
      <c r="B80" s="8"/>
      <c r="C80" s="5"/>
      <c r="D80" s="188" t="s">
        <v>178</v>
      </c>
      <c r="E80" s="5" t="s">
        <v>253</v>
      </c>
      <c r="F80" s="5" t="s">
        <v>255</v>
      </c>
      <c r="G80" s="15" t="s">
        <v>714</v>
      </c>
      <c r="H80" s="33">
        <v>8</v>
      </c>
      <c r="I80" s="33">
        <v>8</v>
      </c>
      <c r="J80" s="28">
        <v>10</v>
      </c>
      <c r="K80" s="155">
        <v>1900</v>
      </c>
      <c r="L80" s="27">
        <v>325</v>
      </c>
      <c r="M80" s="50">
        <f t="shared" si="21"/>
        <v>2225</v>
      </c>
      <c r="N80" s="27">
        <f t="shared" si="22"/>
        <v>278.125</v>
      </c>
      <c r="O80" s="27">
        <f t="shared" si="23"/>
        <v>278.125</v>
      </c>
      <c r="Q80" s="19"/>
      <c r="R80" s="19"/>
      <c r="S80" s="19"/>
      <c r="T80" s="19"/>
      <c r="U80" s="19"/>
      <c r="V80" s="19"/>
      <c r="W80" s="19"/>
      <c r="X80" s="19"/>
      <c r="Y80" s="19"/>
      <c r="Z80" s="19">
        <f t="shared" ref="Z80:Z87" si="24">M80</f>
        <v>2225</v>
      </c>
      <c r="AA80" s="19"/>
    </row>
    <row r="81" spans="2:27" ht="15" customHeight="1">
      <c r="B81" s="8"/>
      <c r="C81" s="5"/>
      <c r="D81" s="188" t="s">
        <v>181</v>
      </c>
      <c r="E81" s="5" t="s">
        <v>715</v>
      </c>
      <c r="F81" s="5" t="s">
        <v>255</v>
      </c>
      <c r="G81" s="15" t="s">
        <v>714</v>
      </c>
      <c r="H81" s="33">
        <v>8</v>
      </c>
      <c r="I81" s="33">
        <v>8</v>
      </c>
      <c r="J81" s="28">
        <v>10</v>
      </c>
      <c r="K81" s="155">
        <v>1900</v>
      </c>
      <c r="L81" s="27">
        <v>325</v>
      </c>
      <c r="M81" s="50">
        <f t="shared" si="21"/>
        <v>2225</v>
      </c>
      <c r="N81" s="27">
        <f t="shared" si="22"/>
        <v>278.125</v>
      </c>
      <c r="O81" s="27">
        <f t="shared" si="23"/>
        <v>278.125</v>
      </c>
      <c r="Q81" s="19"/>
      <c r="R81" s="19"/>
      <c r="S81" s="19"/>
      <c r="T81" s="19"/>
      <c r="U81" s="19"/>
      <c r="V81" s="19"/>
      <c r="W81" s="19"/>
      <c r="X81" s="19"/>
      <c r="Y81" s="19"/>
      <c r="Z81" s="19">
        <f t="shared" si="24"/>
        <v>2225</v>
      </c>
      <c r="AA81" s="19"/>
    </row>
    <row r="82" spans="2:27" ht="15" customHeight="1">
      <c r="B82" s="8"/>
      <c r="C82" s="5"/>
      <c r="D82" s="188" t="s">
        <v>183</v>
      </c>
      <c r="E82" s="5" t="s">
        <v>716</v>
      </c>
      <c r="F82" s="5" t="s">
        <v>255</v>
      </c>
      <c r="G82" s="15" t="s">
        <v>717</v>
      </c>
      <c r="H82" s="33">
        <v>8</v>
      </c>
      <c r="I82" s="33">
        <v>8</v>
      </c>
      <c r="J82" s="28">
        <v>10</v>
      </c>
      <c r="K82" s="155">
        <v>2500</v>
      </c>
      <c r="L82" s="27">
        <v>325</v>
      </c>
      <c r="M82" s="50">
        <f t="shared" si="21"/>
        <v>2825</v>
      </c>
      <c r="N82" s="27">
        <f t="shared" si="22"/>
        <v>353.125</v>
      </c>
      <c r="O82" s="27">
        <f t="shared" si="23"/>
        <v>353.125</v>
      </c>
      <c r="Q82" s="19"/>
      <c r="R82" s="19"/>
      <c r="S82" s="19"/>
      <c r="T82" s="19"/>
      <c r="U82" s="19"/>
      <c r="V82" s="19"/>
      <c r="W82" s="19"/>
      <c r="X82" s="19"/>
      <c r="Y82" s="19"/>
      <c r="Z82" s="19">
        <f t="shared" si="24"/>
        <v>2825</v>
      </c>
      <c r="AA82" s="19"/>
    </row>
    <row r="83" spans="2:27" ht="15" customHeight="1">
      <c r="B83" s="8"/>
      <c r="C83" s="5"/>
      <c r="D83" s="188" t="s">
        <v>185</v>
      </c>
      <c r="E83" s="5" t="s">
        <v>718</v>
      </c>
      <c r="F83" s="5" t="s">
        <v>255</v>
      </c>
      <c r="G83" s="15" t="s">
        <v>717</v>
      </c>
      <c r="H83" s="33">
        <v>8</v>
      </c>
      <c r="I83" s="33">
        <v>8</v>
      </c>
      <c r="J83" s="28">
        <v>10</v>
      </c>
      <c r="K83" s="155">
        <v>2500</v>
      </c>
      <c r="L83" s="27">
        <v>325</v>
      </c>
      <c r="M83" s="50">
        <f t="shared" si="21"/>
        <v>2825</v>
      </c>
      <c r="N83" s="27">
        <f t="shared" si="22"/>
        <v>353.125</v>
      </c>
      <c r="O83" s="27">
        <f t="shared" si="23"/>
        <v>353.125</v>
      </c>
      <c r="Q83" s="19"/>
      <c r="R83" s="19"/>
      <c r="S83" s="19"/>
      <c r="T83" s="19"/>
      <c r="U83" s="19"/>
      <c r="V83" s="19"/>
      <c r="W83" s="19"/>
      <c r="X83" s="19"/>
      <c r="Y83" s="19"/>
      <c r="Z83" s="19">
        <f t="shared" si="24"/>
        <v>2825</v>
      </c>
      <c r="AA83" s="19"/>
    </row>
    <row r="84" spans="2:27" ht="15" customHeight="1">
      <c r="B84" s="8"/>
      <c r="C84" s="5"/>
      <c r="D84" s="188" t="s">
        <v>187</v>
      </c>
      <c r="E84" s="5" t="s">
        <v>719</v>
      </c>
      <c r="F84" s="5" t="s">
        <v>255</v>
      </c>
      <c r="G84" s="15" t="s">
        <v>720</v>
      </c>
      <c r="H84" s="33">
        <v>8</v>
      </c>
      <c r="I84" s="33">
        <v>8</v>
      </c>
      <c r="J84" s="28">
        <v>10</v>
      </c>
      <c r="K84" s="155">
        <v>3200</v>
      </c>
      <c r="L84" s="27">
        <v>325</v>
      </c>
      <c r="M84" s="50">
        <f t="shared" si="21"/>
        <v>3525</v>
      </c>
      <c r="N84" s="27">
        <f t="shared" si="22"/>
        <v>440.625</v>
      </c>
      <c r="O84" s="27">
        <f t="shared" si="23"/>
        <v>440.625</v>
      </c>
      <c r="Q84" s="19"/>
      <c r="R84" s="19"/>
      <c r="S84" s="19"/>
      <c r="T84" s="19"/>
      <c r="U84" s="19"/>
      <c r="V84" s="19"/>
      <c r="W84" s="19"/>
      <c r="X84" s="19"/>
      <c r="Y84" s="19"/>
      <c r="Z84" s="19">
        <f t="shared" si="24"/>
        <v>3525</v>
      </c>
      <c r="AA84" s="19"/>
    </row>
    <row r="85" spans="2:27" ht="15" customHeight="1">
      <c r="B85" s="8"/>
      <c r="C85" s="5"/>
      <c r="D85" s="188" t="s">
        <v>189</v>
      </c>
      <c r="E85" s="5" t="s">
        <v>721</v>
      </c>
      <c r="F85" s="5" t="s">
        <v>255</v>
      </c>
      <c r="G85" s="15" t="s">
        <v>720</v>
      </c>
      <c r="H85" s="33">
        <v>8</v>
      </c>
      <c r="I85" s="33">
        <v>8</v>
      </c>
      <c r="J85" s="129">
        <v>10</v>
      </c>
      <c r="K85" s="155">
        <v>3200</v>
      </c>
      <c r="L85" s="27">
        <v>325</v>
      </c>
      <c r="M85" s="50">
        <f t="shared" si="21"/>
        <v>3525</v>
      </c>
      <c r="N85" s="27">
        <f t="shared" si="22"/>
        <v>440.625</v>
      </c>
      <c r="O85" s="27">
        <f t="shared" si="23"/>
        <v>440.625</v>
      </c>
      <c r="Q85" s="19"/>
      <c r="R85" s="19"/>
      <c r="S85" s="19"/>
      <c r="T85" s="19"/>
      <c r="U85" s="19"/>
      <c r="V85" s="19"/>
      <c r="W85" s="19"/>
      <c r="X85" s="19"/>
      <c r="Y85" s="19"/>
      <c r="Z85" s="19">
        <f t="shared" si="24"/>
        <v>3525</v>
      </c>
      <c r="AA85" s="19"/>
    </row>
    <row r="86" spans="2:27" ht="15" customHeight="1">
      <c r="B86" s="8"/>
      <c r="C86" s="5"/>
      <c r="D86" s="188" t="s">
        <v>347</v>
      </c>
      <c r="E86" s="5" t="s">
        <v>722</v>
      </c>
      <c r="F86" s="151" t="s">
        <v>265</v>
      </c>
      <c r="G86" s="152" t="s">
        <v>723</v>
      </c>
      <c r="H86" s="153">
        <v>8</v>
      </c>
      <c r="I86" s="153">
        <v>8</v>
      </c>
      <c r="J86" s="163">
        <v>10</v>
      </c>
      <c r="K86" s="155">
        <v>550</v>
      </c>
      <c r="L86" s="156">
        <v>325</v>
      </c>
      <c r="M86" s="50">
        <f t="shared" si="21"/>
        <v>875</v>
      </c>
      <c r="N86" s="27">
        <f t="shared" si="22"/>
        <v>109.375</v>
      </c>
      <c r="O86" s="27">
        <f t="shared" si="23"/>
        <v>109.375</v>
      </c>
      <c r="Q86" s="19"/>
      <c r="R86" s="19"/>
      <c r="S86" s="19"/>
      <c r="T86" s="19"/>
      <c r="U86" s="157"/>
      <c r="V86" s="19"/>
      <c r="W86" s="19"/>
      <c r="X86" s="19"/>
      <c r="Y86" s="19"/>
      <c r="Z86" s="19">
        <f t="shared" si="24"/>
        <v>875</v>
      </c>
      <c r="AA86" s="19"/>
    </row>
    <row r="87" spans="2:27" ht="15" customHeight="1">
      <c r="B87" s="8"/>
      <c r="C87" s="5"/>
      <c r="D87" s="188" t="s">
        <v>348</v>
      </c>
      <c r="E87" s="5" t="s">
        <v>724</v>
      </c>
      <c r="F87" s="5" t="s">
        <v>255</v>
      </c>
      <c r="G87" s="15" t="s">
        <v>720</v>
      </c>
      <c r="H87" s="33">
        <v>8</v>
      </c>
      <c r="I87" s="33">
        <v>8</v>
      </c>
      <c r="J87" s="129">
        <v>10</v>
      </c>
      <c r="K87" s="155">
        <v>3200</v>
      </c>
      <c r="L87" s="27">
        <v>325</v>
      </c>
      <c r="M87" s="50">
        <f t="shared" si="21"/>
        <v>3525</v>
      </c>
      <c r="N87" s="27"/>
      <c r="O87" s="27"/>
      <c r="Q87" s="19"/>
      <c r="R87" s="19"/>
      <c r="S87" s="19"/>
      <c r="T87" s="19"/>
      <c r="U87" s="157"/>
      <c r="V87" s="19"/>
      <c r="W87" s="19"/>
      <c r="X87" s="19"/>
      <c r="Y87" s="19"/>
      <c r="Z87" s="19">
        <f t="shared" si="24"/>
        <v>3525</v>
      </c>
      <c r="AA87" s="19"/>
    </row>
    <row r="88" spans="2:27" ht="15" customHeight="1">
      <c r="B88" s="8"/>
      <c r="C88" s="5"/>
      <c r="D88" s="188" t="s">
        <v>533</v>
      </c>
      <c r="E88" s="5" t="s">
        <v>724</v>
      </c>
      <c r="F88" s="151" t="s">
        <v>255</v>
      </c>
      <c r="G88" s="152"/>
      <c r="H88" s="153">
        <v>8</v>
      </c>
      <c r="I88" s="153">
        <v>5</v>
      </c>
      <c r="J88" s="163">
        <v>10</v>
      </c>
      <c r="K88" s="155">
        <v>3200</v>
      </c>
      <c r="L88" s="156">
        <v>325</v>
      </c>
      <c r="M88" s="50">
        <f>L88+K88</f>
        <v>3525</v>
      </c>
      <c r="N88" s="27"/>
      <c r="O88" s="27"/>
      <c r="Q88" s="19"/>
      <c r="R88" s="19"/>
      <c r="S88" s="19"/>
      <c r="T88" s="19"/>
      <c r="U88" s="157">
        <f>M88</f>
        <v>3525</v>
      </c>
      <c r="V88" s="19"/>
      <c r="W88" s="19"/>
      <c r="X88" s="19"/>
      <c r="Y88" s="19"/>
      <c r="Z88" s="19"/>
      <c r="AA88" s="19"/>
    </row>
    <row r="89" spans="2:27" ht="15" customHeight="1">
      <c r="B89" s="8">
        <v>6</v>
      </c>
      <c r="C89" s="5" t="s">
        <v>179</v>
      </c>
      <c r="D89" s="188"/>
      <c r="E89" s="5"/>
      <c r="F89" s="5"/>
      <c r="G89" s="15"/>
      <c r="H89" s="33"/>
      <c r="I89" s="33"/>
      <c r="J89" s="129"/>
      <c r="K89" s="34"/>
      <c r="L89" s="27"/>
      <c r="M89" s="50"/>
      <c r="N89" s="27"/>
      <c r="O89" s="27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</row>
    <row r="90" spans="2:27" ht="15" customHeight="1">
      <c r="B90" s="8"/>
      <c r="C90" s="5"/>
      <c r="D90" s="188" t="s">
        <v>191</v>
      </c>
      <c r="E90" s="5" t="s">
        <v>349</v>
      </c>
      <c r="F90" s="151" t="s">
        <v>510</v>
      </c>
      <c r="G90" s="152" t="s">
        <v>725</v>
      </c>
      <c r="H90" s="153">
        <v>10</v>
      </c>
      <c r="I90" s="153">
        <v>10</v>
      </c>
      <c r="J90" s="163">
        <v>10</v>
      </c>
      <c r="K90" s="155">
        <v>34000</v>
      </c>
      <c r="L90" s="156">
        <v>2600</v>
      </c>
      <c r="M90" s="50">
        <f t="shared" si="21"/>
        <v>36600</v>
      </c>
      <c r="N90" s="27">
        <f>M90/H90</f>
        <v>3660</v>
      </c>
      <c r="O90" s="27">
        <f>M90/I90</f>
        <v>3660</v>
      </c>
      <c r="Q90" s="19"/>
      <c r="R90" s="19"/>
      <c r="S90" s="19"/>
      <c r="T90" s="19"/>
      <c r="U90" s="19"/>
      <c r="V90" s="19"/>
      <c r="W90" s="19"/>
      <c r="X90" s="19"/>
      <c r="Y90" s="19"/>
      <c r="Z90" s="19">
        <f>M90</f>
        <v>36600</v>
      </c>
      <c r="AA90" s="157"/>
    </row>
    <row r="91" spans="2:27" ht="15" customHeight="1">
      <c r="B91" s="8"/>
      <c r="C91" s="5"/>
      <c r="D91" s="188" t="s">
        <v>192</v>
      </c>
      <c r="E91" s="5" t="s">
        <v>726</v>
      </c>
      <c r="F91" s="151" t="s">
        <v>688</v>
      </c>
      <c r="G91" s="152" t="s">
        <v>727</v>
      </c>
      <c r="H91" s="153">
        <v>10</v>
      </c>
      <c r="I91" s="153">
        <v>10</v>
      </c>
      <c r="J91" s="163">
        <v>10</v>
      </c>
      <c r="K91" s="155">
        <v>450</v>
      </c>
      <c r="L91" s="156">
        <v>1040</v>
      </c>
      <c r="M91" s="50">
        <f t="shared" si="21"/>
        <v>1490</v>
      </c>
      <c r="N91" s="27">
        <f>M91/H91</f>
        <v>149</v>
      </c>
      <c r="O91" s="27">
        <f>M91/I91</f>
        <v>149</v>
      </c>
      <c r="Q91" s="19"/>
      <c r="R91" s="19"/>
      <c r="S91" s="19"/>
      <c r="T91" s="19"/>
      <c r="U91" s="19"/>
      <c r="V91" s="19"/>
      <c r="W91" s="19"/>
      <c r="X91" s="19"/>
      <c r="Y91" s="19"/>
      <c r="Z91" s="19">
        <f t="shared" ref="Z91:Z93" si="25">M91</f>
        <v>1490</v>
      </c>
      <c r="AA91" s="157"/>
    </row>
    <row r="92" spans="2:27" ht="15" customHeight="1">
      <c r="B92" s="8"/>
      <c r="C92" s="5"/>
      <c r="D92" s="188" t="s">
        <v>78</v>
      </c>
      <c r="E92" s="5" t="s">
        <v>728</v>
      </c>
      <c r="F92" s="151"/>
      <c r="G92" s="152"/>
      <c r="H92" s="153">
        <v>10</v>
      </c>
      <c r="I92" s="153">
        <v>10</v>
      </c>
      <c r="J92" s="163">
        <v>10</v>
      </c>
      <c r="K92" s="155">
        <v>12500</v>
      </c>
      <c r="L92" s="156">
        <v>1040</v>
      </c>
      <c r="M92" s="50">
        <f t="shared" si="21"/>
        <v>13540</v>
      </c>
      <c r="N92" s="27">
        <f>M92/H92</f>
        <v>1354</v>
      </c>
      <c r="O92" s="27">
        <f>M92/I92</f>
        <v>1354</v>
      </c>
      <c r="Q92" s="19"/>
      <c r="R92" s="19"/>
      <c r="S92" s="19"/>
      <c r="T92" s="19"/>
      <c r="U92" s="19"/>
      <c r="V92" s="19"/>
      <c r="W92" s="19"/>
      <c r="X92" s="19"/>
      <c r="Y92" s="19"/>
      <c r="Z92" s="19">
        <f t="shared" si="25"/>
        <v>13540</v>
      </c>
      <c r="AA92" s="157"/>
    </row>
    <row r="93" spans="2:27" ht="15" customHeight="1">
      <c r="B93" s="8"/>
      <c r="C93" s="5"/>
      <c r="D93" s="188" t="s">
        <v>80</v>
      </c>
      <c r="E93" s="5" t="s">
        <v>729</v>
      </c>
      <c r="F93" s="151"/>
      <c r="G93" s="152"/>
      <c r="H93" s="153">
        <v>10</v>
      </c>
      <c r="I93" s="153">
        <v>10</v>
      </c>
      <c r="J93" s="163">
        <v>10</v>
      </c>
      <c r="K93" s="155">
        <v>1120</v>
      </c>
      <c r="L93" s="156">
        <v>1300</v>
      </c>
      <c r="M93" s="50">
        <f t="shared" si="21"/>
        <v>2420</v>
      </c>
      <c r="N93" s="27">
        <f>M93/H93</f>
        <v>242</v>
      </c>
      <c r="O93" s="27">
        <f>M93/I93</f>
        <v>242</v>
      </c>
      <c r="Q93" s="19"/>
      <c r="R93" s="19"/>
      <c r="S93" s="19"/>
      <c r="T93" s="19"/>
      <c r="U93" s="19"/>
      <c r="V93" s="19"/>
      <c r="W93" s="19"/>
      <c r="X93" s="19"/>
      <c r="Y93" s="19"/>
      <c r="Z93" s="19">
        <f t="shared" si="25"/>
        <v>2420</v>
      </c>
      <c r="AA93" s="157"/>
    </row>
    <row r="94" spans="2:27" ht="15" customHeight="1">
      <c r="B94" s="8">
        <v>7</v>
      </c>
      <c r="C94" s="5" t="s">
        <v>75</v>
      </c>
      <c r="D94" s="188"/>
      <c r="E94" s="5"/>
      <c r="F94" s="5"/>
      <c r="G94" s="15"/>
      <c r="H94" s="33"/>
      <c r="I94" s="33"/>
      <c r="J94" s="129"/>
      <c r="K94" s="34">
        <v>0</v>
      </c>
      <c r="L94" s="27"/>
      <c r="M94" s="50">
        <f t="shared" si="21"/>
        <v>0</v>
      </c>
      <c r="N94" s="27"/>
      <c r="O94" s="27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</row>
    <row r="95" spans="2:27" ht="15" hidden="1" customHeight="1">
      <c r="B95" s="8"/>
      <c r="C95" s="5"/>
      <c r="D95" s="188">
        <v>7.1</v>
      </c>
      <c r="E95" s="5" t="s">
        <v>172</v>
      </c>
      <c r="F95" s="5"/>
      <c r="G95" s="15" t="s">
        <v>85</v>
      </c>
      <c r="H95" s="33">
        <v>25</v>
      </c>
      <c r="I95" s="33">
        <v>5</v>
      </c>
      <c r="J95" s="129"/>
      <c r="K95" s="34">
        <v>0</v>
      </c>
      <c r="L95" s="27"/>
      <c r="M95" s="50">
        <f t="shared" si="21"/>
        <v>0</v>
      </c>
      <c r="N95" s="27"/>
      <c r="O95" s="27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</row>
    <row r="96" spans="2:27" ht="15" hidden="1" customHeight="1">
      <c r="B96" s="8"/>
      <c r="C96" s="5"/>
      <c r="D96" s="188">
        <v>7.2</v>
      </c>
      <c r="E96" s="5" t="s">
        <v>277</v>
      </c>
      <c r="F96" s="5"/>
      <c r="G96" s="15" t="s">
        <v>85</v>
      </c>
      <c r="H96" s="33">
        <v>25</v>
      </c>
      <c r="I96" s="33">
        <v>5</v>
      </c>
      <c r="J96" s="129"/>
      <c r="K96" s="34">
        <v>0</v>
      </c>
      <c r="L96" s="27"/>
      <c r="M96" s="50">
        <f t="shared" si="21"/>
        <v>0</v>
      </c>
      <c r="N96" s="27"/>
      <c r="O96" s="27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</row>
    <row r="97" spans="2:27">
      <c r="B97" s="8"/>
      <c r="C97" s="5"/>
      <c r="D97" s="188" t="s">
        <v>423</v>
      </c>
      <c r="E97" s="5" t="s">
        <v>174</v>
      </c>
      <c r="F97" s="151" t="s">
        <v>730</v>
      </c>
      <c r="G97" s="152"/>
      <c r="H97" s="153">
        <v>25</v>
      </c>
      <c r="I97" s="123"/>
      <c r="J97" s="163"/>
      <c r="K97" s="155">
        <v>560</v>
      </c>
      <c r="L97" s="156">
        <v>520</v>
      </c>
      <c r="M97" s="50">
        <f t="shared" si="21"/>
        <v>1080</v>
      </c>
      <c r="N97" s="27">
        <f>M97/H97</f>
        <v>43.2</v>
      </c>
      <c r="O97" s="27" t="e">
        <f>M97/I97</f>
        <v>#DIV/0!</v>
      </c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</row>
    <row r="98" spans="2:27" ht="15" customHeight="1">
      <c r="B98" s="8"/>
      <c r="C98" s="5"/>
      <c r="D98" s="188" t="s">
        <v>425</v>
      </c>
      <c r="E98" s="5" t="s">
        <v>471</v>
      </c>
      <c r="F98" s="5" t="s">
        <v>731</v>
      </c>
      <c r="G98" s="15" t="s">
        <v>732</v>
      </c>
      <c r="H98" s="33">
        <v>5</v>
      </c>
      <c r="I98" s="33">
        <v>5</v>
      </c>
      <c r="J98" s="28">
        <v>5</v>
      </c>
      <c r="K98" s="34">
        <v>200</v>
      </c>
      <c r="L98" s="27">
        <v>65</v>
      </c>
      <c r="M98" s="50">
        <f t="shared" si="21"/>
        <v>265</v>
      </c>
      <c r="N98" s="27">
        <f t="shared" ref="N98:N111" si="26">M98/H98</f>
        <v>53</v>
      </c>
      <c r="O98" s="27">
        <f t="shared" ref="O98:O111" si="27">M98/I98</f>
        <v>53</v>
      </c>
      <c r="Q98" s="19"/>
      <c r="R98" s="19"/>
      <c r="S98" s="19"/>
      <c r="T98" s="19"/>
      <c r="U98" s="19">
        <f>M98</f>
        <v>265</v>
      </c>
      <c r="V98" s="19"/>
      <c r="W98" s="19"/>
      <c r="X98" s="19"/>
      <c r="Y98" s="19"/>
      <c r="Z98" s="19"/>
      <c r="AA98" s="19"/>
    </row>
    <row r="99" spans="2:27" ht="15" customHeight="1">
      <c r="B99" s="8"/>
      <c r="C99" s="5"/>
      <c r="D99" s="188" t="s">
        <v>87</v>
      </c>
      <c r="E99" s="5" t="s">
        <v>175</v>
      </c>
      <c r="F99" s="5" t="s">
        <v>546</v>
      </c>
      <c r="G99" s="15" t="s">
        <v>733</v>
      </c>
      <c r="H99" s="33">
        <v>5</v>
      </c>
      <c r="I99" s="33">
        <v>5</v>
      </c>
      <c r="J99" s="28">
        <v>5</v>
      </c>
      <c r="K99" s="34">
        <v>300</v>
      </c>
      <c r="L99" s="27">
        <v>65</v>
      </c>
      <c r="M99" s="50">
        <f t="shared" si="21"/>
        <v>365</v>
      </c>
      <c r="N99" s="27">
        <f t="shared" si="26"/>
        <v>73</v>
      </c>
      <c r="O99" s="27">
        <f t="shared" si="27"/>
        <v>73</v>
      </c>
      <c r="Q99" s="19"/>
      <c r="R99" s="19"/>
      <c r="S99" s="19"/>
      <c r="T99" s="19"/>
      <c r="U99" s="19">
        <f t="shared" ref="U99:U110" si="28">M99</f>
        <v>365</v>
      </c>
      <c r="V99" s="19"/>
      <c r="W99" s="19"/>
      <c r="X99" s="19"/>
      <c r="Y99" s="19"/>
      <c r="Z99" s="19"/>
      <c r="AA99" s="19"/>
    </row>
    <row r="100" spans="2:27" ht="15" customHeight="1">
      <c r="B100" s="8"/>
      <c r="C100" s="5"/>
      <c r="D100" s="188" t="s">
        <v>91</v>
      </c>
      <c r="E100" s="5" t="s">
        <v>549</v>
      </c>
      <c r="F100" s="5" t="s">
        <v>734</v>
      </c>
      <c r="G100" s="15" t="s">
        <v>735</v>
      </c>
      <c r="H100" s="33">
        <v>10</v>
      </c>
      <c r="I100" s="33">
        <v>10</v>
      </c>
      <c r="J100" s="28">
        <v>10</v>
      </c>
      <c r="K100" s="34">
        <v>900</v>
      </c>
      <c r="L100" s="27">
        <v>130</v>
      </c>
      <c r="M100" s="50">
        <f t="shared" si="21"/>
        <v>1030</v>
      </c>
      <c r="N100" s="27">
        <f t="shared" si="26"/>
        <v>103</v>
      </c>
      <c r="O100" s="27">
        <f t="shared" si="27"/>
        <v>103</v>
      </c>
      <c r="Q100" s="19"/>
      <c r="R100" s="19"/>
      <c r="S100" s="19"/>
      <c r="T100" s="19"/>
      <c r="U100" s="19"/>
      <c r="V100" s="19"/>
      <c r="W100" s="19"/>
      <c r="X100" s="19"/>
      <c r="Y100" s="19"/>
      <c r="Z100" s="19">
        <f>M100</f>
        <v>1030</v>
      </c>
      <c r="AA100" s="19"/>
    </row>
    <row r="101" spans="2:27" ht="15" customHeight="1">
      <c r="B101" s="8"/>
      <c r="C101" s="5"/>
      <c r="D101" s="188" t="s">
        <v>548</v>
      </c>
      <c r="E101" s="5" t="s">
        <v>553</v>
      </c>
      <c r="F101" s="5" t="s">
        <v>554</v>
      </c>
      <c r="G101" s="15" t="s">
        <v>736</v>
      </c>
      <c r="H101" s="33">
        <v>10</v>
      </c>
      <c r="I101" s="33">
        <v>10</v>
      </c>
      <c r="J101" s="28">
        <v>10</v>
      </c>
      <c r="K101" s="34">
        <v>400</v>
      </c>
      <c r="L101" s="27">
        <v>130</v>
      </c>
      <c r="M101" s="50">
        <f t="shared" si="21"/>
        <v>530</v>
      </c>
      <c r="N101" s="27">
        <f t="shared" si="26"/>
        <v>53</v>
      </c>
      <c r="O101" s="27">
        <f t="shared" si="27"/>
        <v>53</v>
      </c>
      <c r="Q101" s="19"/>
      <c r="R101" s="19"/>
      <c r="S101" s="19"/>
      <c r="T101" s="19"/>
      <c r="U101" s="19"/>
      <c r="V101" s="19"/>
      <c r="W101" s="19"/>
      <c r="X101" s="19"/>
      <c r="Y101" s="19"/>
      <c r="Z101" s="19">
        <f t="shared" ref="Z101:Z109" si="29">M101</f>
        <v>530</v>
      </c>
      <c r="AA101" s="19"/>
    </row>
    <row r="102" spans="2:27" ht="15" customHeight="1">
      <c r="B102" s="8"/>
      <c r="C102" s="5"/>
      <c r="D102" s="188" t="s">
        <v>552</v>
      </c>
      <c r="E102" s="5" t="s">
        <v>737</v>
      </c>
      <c r="F102" s="5" t="s">
        <v>738</v>
      </c>
      <c r="G102" s="15" t="s">
        <v>739</v>
      </c>
      <c r="H102" s="33">
        <v>10</v>
      </c>
      <c r="I102" s="33">
        <v>10</v>
      </c>
      <c r="J102" s="28">
        <v>10</v>
      </c>
      <c r="K102" s="34">
        <v>1300</v>
      </c>
      <c r="L102" s="27">
        <v>130</v>
      </c>
      <c r="M102" s="50">
        <f t="shared" si="21"/>
        <v>1430</v>
      </c>
      <c r="N102" s="27">
        <f t="shared" si="26"/>
        <v>143</v>
      </c>
      <c r="O102" s="27">
        <f t="shared" si="27"/>
        <v>143</v>
      </c>
      <c r="Q102" s="19"/>
      <c r="R102" s="19"/>
      <c r="S102" s="19"/>
      <c r="T102" s="19"/>
      <c r="U102" s="19"/>
      <c r="V102" s="19"/>
      <c r="W102" s="19"/>
      <c r="X102" s="19"/>
      <c r="Y102" s="19"/>
      <c r="Z102" s="19">
        <f t="shared" si="29"/>
        <v>1430</v>
      </c>
      <c r="AA102" s="19"/>
    </row>
    <row r="103" spans="2:27" ht="15" customHeight="1">
      <c r="B103" s="8"/>
      <c r="C103" s="5"/>
      <c r="D103" s="188" t="s">
        <v>555</v>
      </c>
      <c r="E103" s="5" t="s">
        <v>740</v>
      </c>
      <c r="F103" s="151" t="s">
        <v>741</v>
      </c>
      <c r="G103" s="152" t="s">
        <v>742</v>
      </c>
      <c r="H103" s="153">
        <v>5</v>
      </c>
      <c r="I103" s="153">
        <v>5</v>
      </c>
      <c r="J103" s="154">
        <v>5</v>
      </c>
      <c r="K103" s="155">
        <v>750</v>
      </c>
      <c r="L103" s="156">
        <v>130</v>
      </c>
      <c r="M103" s="50">
        <f t="shared" si="21"/>
        <v>880</v>
      </c>
      <c r="N103" s="27">
        <f t="shared" si="26"/>
        <v>176</v>
      </c>
      <c r="O103" s="27">
        <f t="shared" si="27"/>
        <v>176</v>
      </c>
      <c r="Q103" s="19"/>
      <c r="R103" s="19"/>
      <c r="S103" s="19"/>
      <c r="T103" s="19"/>
      <c r="U103" s="19">
        <f t="shared" si="28"/>
        <v>880</v>
      </c>
      <c r="V103" s="19"/>
      <c r="W103" s="19"/>
      <c r="X103" s="19"/>
      <c r="Y103" s="19"/>
      <c r="Z103" s="19"/>
      <c r="AA103" s="19"/>
    </row>
    <row r="104" spans="2:27" ht="15" customHeight="1">
      <c r="B104" s="8"/>
      <c r="C104" s="5"/>
      <c r="D104" s="188" t="s">
        <v>557</v>
      </c>
      <c r="E104" s="5" t="s">
        <v>556</v>
      </c>
      <c r="F104" s="151" t="s">
        <v>133</v>
      </c>
      <c r="G104" s="152" t="s">
        <v>743</v>
      </c>
      <c r="H104" s="153">
        <v>25</v>
      </c>
      <c r="I104" s="153">
        <v>10</v>
      </c>
      <c r="J104" s="154">
        <v>10</v>
      </c>
      <c r="K104" s="155">
        <v>280</v>
      </c>
      <c r="L104" s="156">
        <v>130</v>
      </c>
      <c r="M104" s="50">
        <f t="shared" si="21"/>
        <v>410</v>
      </c>
      <c r="N104" s="27">
        <f t="shared" si="26"/>
        <v>16.399999999999999</v>
      </c>
      <c r="O104" s="27">
        <f t="shared" si="27"/>
        <v>41</v>
      </c>
      <c r="Q104" s="19"/>
      <c r="R104" s="19"/>
      <c r="S104" s="19"/>
      <c r="T104" s="19"/>
      <c r="U104" s="19"/>
      <c r="V104" s="19"/>
      <c r="W104" s="19"/>
      <c r="X104" s="19"/>
      <c r="Y104" s="19"/>
      <c r="Z104" s="19">
        <f t="shared" si="29"/>
        <v>410</v>
      </c>
      <c r="AA104" s="19"/>
    </row>
    <row r="105" spans="2:27" ht="15" customHeight="1">
      <c r="B105" s="8"/>
      <c r="C105" s="5"/>
      <c r="D105" s="188" t="s">
        <v>559</v>
      </c>
      <c r="E105" s="5" t="s">
        <v>179</v>
      </c>
      <c r="F105" s="151" t="s">
        <v>558</v>
      </c>
      <c r="G105" s="152" t="s">
        <v>744</v>
      </c>
      <c r="H105" s="153">
        <v>10</v>
      </c>
      <c r="I105" s="153">
        <v>10</v>
      </c>
      <c r="J105" s="154">
        <v>10</v>
      </c>
      <c r="K105" s="155">
        <v>100</v>
      </c>
      <c r="L105" s="156">
        <v>65</v>
      </c>
      <c r="M105" s="50">
        <f t="shared" si="21"/>
        <v>165</v>
      </c>
      <c r="N105" s="27">
        <f t="shared" si="26"/>
        <v>16.5</v>
      </c>
      <c r="O105" s="27">
        <f t="shared" si="27"/>
        <v>16.5</v>
      </c>
      <c r="Q105" s="19"/>
      <c r="R105" s="19"/>
      <c r="S105" s="19"/>
      <c r="T105" s="19"/>
      <c r="U105" s="19"/>
      <c r="V105" s="19"/>
      <c r="W105" s="19"/>
      <c r="X105" s="19"/>
      <c r="Y105" s="19"/>
      <c r="Z105" s="19">
        <f t="shared" si="29"/>
        <v>165</v>
      </c>
      <c r="AA105" s="19"/>
    </row>
    <row r="106" spans="2:27" ht="15" customHeight="1">
      <c r="B106" s="8"/>
      <c r="C106" s="5"/>
      <c r="D106" s="188" t="s">
        <v>561</v>
      </c>
      <c r="E106" s="5" t="s">
        <v>745</v>
      </c>
      <c r="F106" s="151"/>
      <c r="G106" s="152" t="s">
        <v>746</v>
      </c>
      <c r="H106" s="153">
        <v>5</v>
      </c>
      <c r="I106" s="153">
        <v>5</v>
      </c>
      <c r="J106" s="154">
        <v>5</v>
      </c>
      <c r="K106" s="155">
        <v>175</v>
      </c>
      <c r="L106" s="156">
        <v>260</v>
      </c>
      <c r="M106" s="50">
        <f t="shared" si="21"/>
        <v>435</v>
      </c>
      <c r="N106" s="27">
        <f t="shared" si="26"/>
        <v>87</v>
      </c>
      <c r="O106" s="27">
        <f t="shared" si="27"/>
        <v>87</v>
      </c>
      <c r="Q106" s="19"/>
      <c r="R106" s="19"/>
      <c r="S106" s="19"/>
      <c r="T106" s="19"/>
      <c r="U106" s="19">
        <f t="shared" si="28"/>
        <v>435</v>
      </c>
      <c r="V106" s="19"/>
      <c r="W106" s="19"/>
      <c r="X106" s="19"/>
      <c r="Y106" s="19"/>
      <c r="Z106" s="19"/>
      <c r="AA106" s="19"/>
    </row>
    <row r="107" spans="2:27" ht="15" customHeight="1">
      <c r="B107" s="8"/>
      <c r="C107" s="5"/>
      <c r="D107" s="188" t="s">
        <v>565</v>
      </c>
      <c r="E107" s="5" t="s">
        <v>747</v>
      </c>
      <c r="F107" s="151"/>
      <c r="G107" s="152"/>
      <c r="H107" s="153">
        <v>25</v>
      </c>
      <c r="I107" s="153">
        <v>10</v>
      </c>
      <c r="J107" s="154">
        <v>10</v>
      </c>
      <c r="K107" s="155">
        <v>175</v>
      </c>
      <c r="L107" s="156">
        <v>260</v>
      </c>
      <c r="M107" s="50">
        <f t="shared" si="21"/>
        <v>435</v>
      </c>
      <c r="N107" s="27">
        <f t="shared" si="26"/>
        <v>17.399999999999999</v>
      </c>
      <c r="O107" s="27">
        <f t="shared" si="27"/>
        <v>43.5</v>
      </c>
      <c r="Q107" s="19"/>
      <c r="R107" s="19"/>
      <c r="S107" s="19"/>
      <c r="T107" s="19"/>
      <c r="U107" s="19"/>
      <c r="V107" s="19"/>
      <c r="W107" s="19"/>
      <c r="X107" s="19"/>
      <c r="Y107" s="19"/>
      <c r="Z107" s="19">
        <f t="shared" si="29"/>
        <v>435</v>
      </c>
      <c r="AA107" s="19"/>
    </row>
    <row r="108" spans="2:27" ht="15" customHeight="1">
      <c r="B108" s="8"/>
      <c r="C108" s="5"/>
      <c r="D108" s="188" t="s">
        <v>568</v>
      </c>
      <c r="E108" s="5" t="s">
        <v>748</v>
      </c>
      <c r="F108" s="151"/>
      <c r="G108" s="152"/>
      <c r="H108" s="153">
        <v>25</v>
      </c>
      <c r="I108" s="153">
        <v>10</v>
      </c>
      <c r="J108" s="154">
        <v>10</v>
      </c>
      <c r="K108" s="155">
        <v>560</v>
      </c>
      <c r="L108" s="156">
        <v>520</v>
      </c>
      <c r="M108" s="50">
        <f t="shared" si="21"/>
        <v>1080</v>
      </c>
      <c r="N108" s="27">
        <f t="shared" si="26"/>
        <v>43.2</v>
      </c>
      <c r="O108" s="27">
        <f t="shared" si="27"/>
        <v>108</v>
      </c>
      <c r="Q108" s="19"/>
      <c r="R108" s="19"/>
      <c r="S108" s="19"/>
      <c r="T108" s="19"/>
      <c r="U108" s="19"/>
      <c r="V108" s="19"/>
      <c r="W108" s="19"/>
      <c r="X108" s="19"/>
      <c r="Y108" s="19"/>
      <c r="Z108" s="19">
        <f t="shared" si="29"/>
        <v>1080</v>
      </c>
      <c r="AA108" s="19"/>
    </row>
    <row r="109" spans="2:27" ht="15" customHeight="1">
      <c r="B109" s="8"/>
      <c r="C109" s="5"/>
      <c r="D109" s="188" t="s">
        <v>571</v>
      </c>
      <c r="E109" s="5" t="s">
        <v>749</v>
      </c>
      <c r="F109" s="151" t="s">
        <v>750</v>
      </c>
      <c r="G109" s="152" t="s">
        <v>751</v>
      </c>
      <c r="H109" s="153">
        <v>10</v>
      </c>
      <c r="I109" s="153">
        <v>10</v>
      </c>
      <c r="J109" s="154">
        <v>10</v>
      </c>
      <c r="K109" s="155">
        <v>40</v>
      </c>
      <c r="L109" s="156">
        <v>65</v>
      </c>
      <c r="M109" s="50">
        <f t="shared" si="21"/>
        <v>105</v>
      </c>
      <c r="N109" s="27">
        <f t="shared" si="26"/>
        <v>10.5</v>
      </c>
      <c r="O109" s="27">
        <f t="shared" si="27"/>
        <v>10.5</v>
      </c>
      <c r="Q109" s="19"/>
      <c r="R109" s="19"/>
      <c r="S109" s="19"/>
      <c r="T109" s="19"/>
      <c r="U109" s="19"/>
      <c r="V109" s="19"/>
      <c r="W109" s="19"/>
      <c r="X109" s="19"/>
      <c r="Y109" s="19"/>
      <c r="Z109" s="19">
        <f t="shared" si="29"/>
        <v>105</v>
      </c>
      <c r="AA109" s="19"/>
    </row>
    <row r="110" spans="2:27" ht="15" customHeight="1">
      <c r="B110" s="8"/>
      <c r="C110" s="5"/>
      <c r="D110" s="188" t="s">
        <v>573</v>
      </c>
      <c r="E110" s="5" t="s">
        <v>182</v>
      </c>
      <c r="F110" s="151"/>
      <c r="G110" s="152"/>
      <c r="H110" s="153">
        <v>15</v>
      </c>
      <c r="I110" s="153">
        <v>5</v>
      </c>
      <c r="J110" s="154">
        <v>5</v>
      </c>
      <c r="K110" s="155">
        <v>280</v>
      </c>
      <c r="L110" s="156">
        <v>65</v>
      </c>
      <c r="M110" s="50">
        <f t="shared" si="21"/>
        <v>345</v>
      </c>
      <c r="N110" s="27">
        <f t="shared" si="26"/>
        <v>23</v>
      </c>
      <c r="O110" s="27">
        <f t="shared" si="27"/>
        <v>69</v>
      </c>
      <c r="Q110" s="19"/>
      <c r="R110" s="19"/>
      <c r="S110" s="19"/>
      <c r="T110" s="19"/>
      <c r="U110" s="19">
        <f t="shared" si="28"/>
        <v>345</v>
      </c>
      <c r="V110" s="19"/>
      <c r="W110" s="19"/>
      <c r="X110" s="19"/>
      <c r="Y110" s="19"/>
      <c r="Z110" s="19"/>
      <c r="AA110" s="19"/>
    </row>
    <row r="111" spans="2:27" ht="15" customHeight="1">
      <c r="B111" s="8"/>
      <c r="C111" s="5"/>
      <c r="D111" s="188" t="s">
        <v>576</v>
      </c>
      <c r="E111" s="5" t="s">
        <v>752</v>
      </c>
      <c r="F111" s="151" t="s">
        <v>753</v>
      </c>
      <c r="G111" s="152"/>
      <c r="H111" s="153">
        <v>25</v>
      </c>
      <c r="I111" s="123">
        <v>25</v>
      </c>
      <c r="J111" s="154"/>
      <c r="K111" s="155">
        <v>300</v>
      </c>
      <c r="L111" s="156">
        <v>130</v>
      </c>
      <c r="M111" s="50">
        <f t="shared" si="21"/>
        <v>430</v>
      </c>
      <c r="N111" s="27">
        <f t="shared" si="26"/>
        <v>17.2</v>
      </c>
      <c r="O111" s="27">
        <f t="shared" si="27"/>
        <v>17.2</v>
      </c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</row>
    <row r="112" spans="2:27" ht="15" customHeight="1">
      <c r="B112" s="8">
        <v>8</v>
      </c>
      <c r="C112" s="5" t="s">
        <v>84</v>
      </c>
      <c r="D112" s="188"/>
      <c r="E112" s="5"/>
      <c r="F112" s="5"/>
      <c r="G112" s="15"/>
      <c r="H112" s="33"/>
      <c r="I112" s="33"/>
      <c r="J112" s="28"/>
      <c r="K112" s="34"/>
      <c r="L112" s="27"/>
      <c r="M112" s="50"/>
      <c r="N112" s="27"/>
      <c r="O112" s="27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</row>
    <row r="113" spans="2:27" s="73" customFormat="1" ht="15" hidden="1" customHeight="1">
      <c r="B113" s="66"/>
      <c r="C113" s="68"/>
      <c r="D113" s="189">
        <v>8.1</v>
      </c>
      <c r="E113" s="68" t="s">
        <v>542</v>
      </c>
      <c r="F113" s="68"/>
      <c r="G113" s="112"/>
      <c r="H113" s="79">
        <v>10</v>
      </c>
      <c r="I113" s="79">
        <v>10</v>
      </c>
      <c r="J113" s="28"/>
      <c r="K113" s="34">
        <v>0</v>
      </c>
      <c r="L113" s="80">
        <v>0</v>
      </c>
      <c r="M113" s="50">
        <f t="shared" si="21"/>
        <v>0</v>
      </c>
      <c r="N113" s="80">
        <f>M113/H113</f>
        <v>0</v>
      </c>
      <c r="O113" s="80">
        <f>M113/I113</f>
        <v>0</v>
      </c>
      <c r="Q113" s="71"/>
      <c r="R113" s="71">
        <f>O113</f>
        <v>0</v>
      </c>
      <c r="S113" s="71"/>
      <c r="T113" s="71"/>
      <c r="U113" s="71"/>
      <c r="V113" s="71"/>
      <c r="W113" s="71"/>
      <c r="X113" s="71"/>
      <c r="Y113" s="71"/>
      <c r="Z113" s="71"/>
      <c r="AA113" s="71"/>
    </row>
    <row r="114" spans="2:27" s="73" customFormat="1" ht="15" hidden="1" customHeight="1">
      <c r="B114" s="66"/>
      <c r="C114" s="68"/>
      <c r="D114" s="189">
        <v>8.1999999999999993</v>
      </c>
      <c r="E114" s="68" t="s">
        <v>85</v>
      </c>
      <c r="F114" s="68"/>
      <c r="G114" s="112"/>
      <c r="H114" s="79">
        <v>50</v>
      </c>
      <c r="I114" s="79">
        <v>25</v>
      </c>
      <c r="J114" s="28"/>
      <c r="K114" s="34">
        <v>0</v>
      </c>
      <c r="L114" s="80">
        <v>0</v>
      </c>
      <c r="M114" s="50">
        <f t="shared" si="21"/>
        <v>0</v>
      </c>
      <c r="N114" s="80">
        <f>M114/H114</f>
        <v>0</v>
      </c>
      <c r="O114" s="80">
        <f>M114/I114</f>
        <v>0</v>
      </c>
      <c r="Q114" s="71"/>
      <c r="R114" s="71">
        <f>O114</f>
        <v>0</v>
      </c>
      <c r="S114" s="71"/>
      <c r="T114" s="71"/>
      <c r="U114" s="71"/>
      <c r="V114" s="71"/>
      <c r="W114" s="71"/>
      <c r="X114" s="71"/>
      <c r="Y114" s="71"/>
      <c r="Z114" s="71"/>
      <c r="AA114" s="71"/>
    </row>
    <row r="115" spans="2:27" ht="15" customHeight="1">
      <c r="B115" s="8"/>
      <c r="C115" s="5"/>
      <c r="D115" s="188" t="s">
        <v>754</v>
      </c>
      <c r="E115" s="5" t="s">
        <v>88</v>
      </c>
      <c r="F115" s="5"/>
      <c r="G115" s="15"/>
      <c r="H115" s="33">
        <v>25</v>
      </c>
      <c r="I115" s="123">
        <v>18</v>
      </c>
      <c r="J115" s="28"/>
      <c r="K115" s="34">
        <v>1999.2000000000003</v>
      </c>
      <c r="L115" s="27">
        <v>2080</v>
      </c>
      <c r="M115" s="50">
        <f t="shared" si="21"/>
        <v>4079.2000000000003</v>
      </c>
      <c r="N115" s="27">
        <f>M115/H115</f>
        <v>163.16800000000001</v>
      </c>
      <c r="O115" s="27">
        <f>M115/I115</f>
        <v>226.62222222222223</v>
      </c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</row>
    <row r="116" spans="2:27" ht="15" customHeight="1">
      <c r="B116" s="8"/>
      <c r="C116" s="5"/>
      <c r="D116" s="188" t="s">
        <v>755</v>
      </c>
      <c r="E116" s="5" t="s">
        <v>756</v>
      </c>
      <c r="F116" s="5"/>
      <c r="G116" s="15"/>
      <c r="H116" s="33">
        <v>40</v>
      </c>
      <c r="I116" s="123">
        <v>18</v>
      </c>
      <c r="J116" s="28"/>
      <c r="K116" s="34">
        <v>56000.000000000007</v>
      </c>
      <c r="L116" s="27">
        <v>0</v>
      </c>
      <c r="M116" s="50">
        <f t="shared" si="21"/>
        <v>56000.000000000007</v>
      </c>
      <c r="N116" s="27"/>
      <c r="O116" s="27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</row>
    <row r="117" spans="2:27" ht="15" hidden="1" customHeight="1">
      <c r="B117" s="8"/>
      <c r="C117" s="5"/>
      <c r="D117" s="188" t="s">
        <v>757</v>
      </c>
      <c r="E117" s="5" t="s">
        <v>758</v>
      </c>
      <c r="F117" s="5"/>
      <c r="G117" s="15"/>
      <c r="H117" s="33"/>
      <c r="I117" s="123"/>
      <c r="J117" s="28"/>
      <c r="K117" s="34">
        <v>0</v>
      </c>
      <c r="L117" s="27"/>
      <c r="M117" s="50">
        <f t="shared" si="21"/>
        <v>0</v>
      </c>
      <c r="N117" s="27"/>
      <c r="O117" s="27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</row>
    <row r="118" spans="2:27" ht="15" customHeight="1">
      <c r="B118" s="8"/>
      <c r="C118" s="5"/>
      <c r="D118" s="188" t="s">
        <v>759</v>
      </c>
      <c r="E118" s="5" t="s">
        <v>588</v>
      </c>
      <c r="F118" s="5"/>
      <c r="G118" s="15"/>
      <c r="H118" s="33">
        <v>25</v>
      </c>
      <c r="I118" s="123">
        <v>18</v>
      </c>
      <c r="J118" s="28"/>
      <c r="K118" s="34">
        <v>1120</v>
      </c>
      <c r="L118" s="27">
        <v>2600</v>
      </c>
      <c r="M118" s="50">
        <f t="shared" si="21"/>
        <v>3720</v>
      </c>
      <c r="N118" s="27">
        <f>M118/H118</f>
        <v>148.80000000000001</v>
      </c>
      <c r="O118" s="27">
        <f>M118/I118</f>
        <v>206.66666666666666</v>
      </c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</row>
    <row r="119" spans="2:27" ht="15" customHeight="1">
      <c r="B119" s="113"/>
      <c r="C119" s="114"/>
      <c r="D119" s="188" t="s">
        <v>760</v>
      </c>
      <c r="E119" s="5" t="s">
        <v>761</v>
      </c>
      <c r="F119" s="114"/>
      <c r="G119" s="115"/>
      <c r="H119" s="35">
        <v>1</v>
      </c>
      <c r="I119" s="33">
        <v>1</v>
      </c>
      <c r="J119" s="124">
        <v>1</v>
      </c>
      <c r="K119" s="34">
        <v>600</v>
      </c>
      <c r="L119" s="27">
        <v>0</v>
      </c>
      <c r="M119" s="50">
        <f t="shared" si="21"/>
        <v>600</v>
      </c>
      <c r="N119" s="27">
        <f>M119/H119</f>
        <v>600</v>
      </c>
      <c r="O119" s="27">
        <f>M119/I119</f>
        <v>600</v>
      </c>
      <c r="Q119" s="19">
        <f>M119</f>
        <v>600</v>
      </c>
      <c r="R119" s="19">
        <f>M119</f>
        <v>600</v>
      </c>
      <c r="S119" s="19">
        <f>M119</f>
        <v>600</v>
      </c>
      <c r="T119" s="19">
        <f>M119</f>
        <v>600</v>
      </c>
      <c r="U119" s="19">
        <f>M119</f>
        <v>600</v>
      </c>
      <c r="V119" s="19">
        <f>M119</f>
        <v>600</v>
      </c>
      <c r="W119" s="19">
        <f>M119</f>
        <v>600</v>
      </c>
      <c r="X119" s="19">
        <f>M119</f>
        <v>600</v>
      </c>
      <c r="Y119" s="19">
        <f>M119</f>
        <v>600</v>
      </c>
      <c r="Z119" s="19">
        <f>O119</f>
        <v>600</v>
      </c>
      <c r="AA119" s="19">
        <f>O119</f>
        <v>600</v>
      </c>
    </row>
    <row r="120" spans="2:27" ht="15" customHeight="1">
      <c r="B120" s="113"/>
      <c r="C120" s="114"/>
      <c r="D120" s="188" t="s">
        <v>762</v>
      </c>
      <c r="E120" s="114" t="s">
        <v>194</v>
      </c>
      <c r="F120" s="114"/>
      <c r="G120" s="115"/>
      <c r="H120" s="35">
        <v>25</v>
      </c>
      <c r="I120" s="126">
        <v>18</v>
      </c>
      <c r="J120" s="124"/>
      <c r="K120" s="34">
        <v>22400.000000000004</v>
      </c>
      <c r="L120" s="36">
        <v>0</v>
      </c>
      <c r="M120" s="50">
        <f t="shared" si="21"/>
        <v>22400.000000000004</v>
      </c>
      <c r="N120" s="36"/>
      <c r="O120" s="36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</row>
    <row r="121" spans="2:27" ht="15" customHeight="1">
      <c r="B121" s="8"/>
      <c r="C121" s="5"/>
      <c r="D121" s="188" t="s">
        <v>763</v>
      </c>
      <c r="E121" s="5" t="s">
        <v>764</v>
      </c>
      <c r="F121" s="5"/>
      <c r="G121" s="15"/>
      <c r="H121" s="46">
        <v>1</v>
      </c>
      <c r="I121" s="46">
        <v>1</v>
      </c>
      <c r="J121" s="5">
        <v>1</v>
      </c>
      <c r="K121" s="34">
        <v>300</v>
      </c>
      <c r="L121" s="130">
        <v>0</v>
      </c>
      <c r="M121" s="50">
        <f t="shared" si="21"/>
        <v>300</v>
      </c>
      <c r="N121" s="27">
        <f>M121/H121</f>
        <v>300</v>
      </c>
      <c r="O121" s="27">
        <f>M121/I121</f>
        <v>300</v>
      </c>
      <c r="Q121" s="19">
        <f>M121</f>
        <v>300</v>
      </c>
      <c r="R121" s="19">
        <f>M121</f>
        <v>300</v>
      </c>
      <c r="S121" s="19">
        <f>M121</f>
        <v>300</v>
      </c>
      <c r="T121" s="19">
        <f>M121</f>
        <v>300</v>
      </c>
      <c r="U121" s="19">
        <f>M121</f>
        <v>300</v>
      </c>
      <c r="V121" s="19">
        <f>M121</f>
        <v>300</v>
      </c>
      <c r="W121" s="19">
        <f>M121</f>
        <v>300</v>
      </c>
      <c r="X121" s="19">
        <f>M121</f>
        <v>300</v>
      </c>
      <c r="Y121" s="19">
        <f>M121</f>
        <v>300</v>
      </c>
      <c r="Z121" s="19">
        <f>O121</f>
        <v>300</v>
      </c>
      <c r="AA121" s="19">
        <f>O121</f>
        <v>300</v>
      </c>
    </row>
    <row r="122" spans="2:27" ht="15" customHeight="1">
      <c r="B122" s="8"/>
      <c r="C122" s="5"/>
      <c r="D122" s="188" t="s">
        <v>765</v>
      </c>
      <c r="E122" s="5" t="s">
        <v>766</v>
      </c>
      <c r="F122" s="5"/>
      <c r="G122" s="15"/>
      <c r="H122" s="46">
        <v>1</v>
      </c>
      <c r="I122" s="46">
        <v>1</v>
      </c>
      <c r="J122" s="5">
        <v>1</v>
      </c>
      <c r="K122" s="34">
        <v>300</v>
      </c>
      <c r="L122" s="130">
        <v>0</v>
      </c>
      <c r="M122" s="50">
        <f t="shared" si="21"/>
        <v>300</v>
      </c>
      <c r="N122" s="27">
        <f>M122/H122</f>
        <v>300</v>
      </c>
      <c r="O122" s="27">
        <f>M122/I122</f>
        <v>300</v>
      </c>
      <c r="Q122" s="19">
        <f>M122</f>
        <v>300</v>
      </c>
      <c r="R122" s="19">
        <f>M122</f>
        <v>300</v>
      </c>
      <c r="S122" s="19">
        <f>M122</f>
        <v>300</v>
      </c>
      <c r="T122" s="19">
        <f>M122</f>
        <v>300</v>
      </c>
      <c r="U122" s="19">
        <f>M122</f>
        <v>300</v>
      </c>
      <c r="V122" s="19">
        <f>M122</f>
        <v>300</v>
      </c>
      <c r="W122" s="19">
        <f>M122</f>
        <v>300</v>
      </c>
      <c r="X122" s="19">
        <f>M122</f>
        <v>300</v>
      </c>
      <c r="Y122" s="19">
        <f>M122</f>
        <v>300</v>
      </c>
      <c r="Z122" s="19">
        <f>O122</f>
        <v>300</v>
      </c>
      <c r="AA122" s="19">
        <f>O122</f>
        <v>300</v>
      </c>
    </row>
    <row r="124" spans="2:27">
      <c r="Q124" s="19">
        <f t="shared" ref="Q124:AA124" si="30">SUM(Q8:Q123)</f>
        <v>1200</v>
      </c>
      <c r="R124" s="19">
        <f t="shared" si="30"/>
        <v>1200</v>
      </c>
      <c r="S124" s="19">
        <f t="shared" si="30"/>
        <v>1200</v>
      </c>
      <c r="T124" s="19">
        <f t="shared" si="30"/>
        <v>1200</v>
      </c>
      <c r="U124" s="19">
        <f t="shared" si="30"/>
        <v>12955</v>
      </c>
      <c r="V124" s="19">
        <f t="shared" si="30"/>
        <v>1200</v>
      </c>
      <c r="W124" s="19">
        <f t="shared" si="30"/>
        <v>1200</v>
      </c>
      <c r="X124" s="19">
        <f t="shared" si="30"/>
        <v>1200</v>
      </c>
      <c r="Y124" s="19">
        <f t="shared" si="30"/>
        <v>1200</v>
      </c>
      <c r="Z124" s="19">
        <f t="shared" si="30"/>
        <v>99105</v>
      </c>
      <c r="AA124" s="19">
        <f t="shared" si="30"/>
        <v>1200</v>
      </c>
    </row>
    <row r="126" spans="2:27" hidden="1"/>
    <row r="127" spans="2:27" hidden="1"/>
    <row r="129" spans="9:11">
      <c r="I129" s="123" t="s">
        <v>93</v>
      </c>
      <c r="J129" t="s">
        <v>94</v>
      </c>
      <c r="K129" s="26"/>
    </row>
  </sheetData>
  <mergeCells count="4">
    <mergeCell ref="B2:C2"/>
    <mergeCell ref="D2:E2"/>
    <mergeCell ref="B3:C3"/>
    <mergeCell ref="D3:E3"/>
  </mergeCells>
  <phoneticPr fontId="6" type="noConversion"/>
  <printOptions verticalCentered="1"/>
  <pageMargins left="0.25" right="0.25" top="0.75" bottom="0.75" header="0.3" footer="0.3"/>
  <pageSetup paperSize="8" scale="5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2</Value>
    </TaxCatchAll>
    <lcf76f155ced4ddcb4097134ff3c332f xmlns="f7f8b349-3925-43c0-afb0-a9f218744f17">
      <Terms xmlns="http://schemas.microsoft.com/office/infopath/2007/PartnerControls"/>
    </lcf76f155ced4ddcb4097134ff3c332f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  <SharedWithUsers xmlns="a0cf0202-a5c5-484a-8f56-a5c31f00845a">
      <UserInfo>
        <DisplayName/>
        <AccountId xsi:nil="true"/>
        <AccountType/>
      </UserInfo>
    </SharedWithUsers>
    <MediaLengthInSeconds xmlns="f7f8b349-3925-43c0-afb0-a9f218744f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7" ma:contentTypeDescription="Een nieuw document maken." ma:contentTypeScope="" ma:versionID="d4b194aba5473e11b6e615a55e1043ef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09debdaea602fa649bae17fd7b6a9fbb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1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C10D0D-358A-4AC3-8362-3CD153CD2BC2}"/>
</file>

<file path=customXml/itemProps2.xml><?xml version="1.0" encoding="utf-8"?>
<ds:datastoreItem xmlns:ds="http://schemas.openxmlformats.org/officeDocument/2006/customXml" ds:itemID="{7961C2B8-CDF4-4B46-A85B-9E4DD85D741C}"/>
</file>

<file path=customXml/itemProps3.xml><?xml version="1.0" encoding="utf-8"?>
<ds:datastoreItem xmlns:ds="http://schemas.openxmlformats.org/officeDocument/2006/customXml" ds:itemID="{A52655AA-29B8-4317-AB69-DA38C725ED8F}"/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Wouter</dc:creator>
  <cp:keywords/>
  <dc:description/>
  <cp:lastModifiedBy>Gijselhart, Frank</cp:lastModifiedBy>
  <cp:revision/>
  <dcterms:created xsi:type="dcterms:W3CDTF">2021-03-15T10:06:19Z</dcterms:created>
  <dcterms:modified xsi:type="dcterms:W3CDTF">2023-11-07T11:01:06Z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MediaServiceImageTags">
    <vt:lpwstr/>
  </property>
  <property fmtid="{D5CDD505-2E9C-101B-9397-08002B2CF9AE}" pid="4" name="Afdelingnaam">
    <vt:lpwstr>2;#DIT|d14207bc-a8ea-442f-b42e-5f6285d118e9</vt:lpwstr>
  </property>
  <property fmtid="{D5CDD505-2E9C-101B-9397-08002B2CF9AE}" pid="5" name="Order">
    <vt:r8>50200300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d6a0f0c0c0124d58878f9601e6ca6271">
    <vt:lpwstr>DIT|d14207bc-a8ea-442f-b42e-5f6285d118e9</vt:lpwstr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Afdeling">
    <vt:lpwstr>2;#JUR|c13dae60-aece-4cd4-a722-d80de7d0f43c</vt:lpwstr>
  </property>
</Properties>
</file>